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 yWindow="228" windowWidth="12600" windowHeight="10776"/>
  </bookViews>
  <sheets>
    <sheet name="tab.1" sheetId="7" r:id="rId1"/>
    <sheet name="tab.2" sheetId="8" r:id="rId2"/>
  </sheets>
  <definedNames>
    <definedName name="_xlnm.Print_Area" localSheetId="1">tab.2!$A$1:$H$55</definedName>
  </definedNames>
  <calcPr calcId="145621"/>
</workbook>
</file>

<file path=xl/calcChain.xml><?xml version="1.0" encoding="utf-8"?>
<calcChain xmlns="http://schemas.openxmlformats.org/spreadsheetml/2006/main">
  <c r="H99" i="7" l="1"/>
  <c r="G99" i="7"/>
  <c r="F99" i="7"/>
  <c r="E99" i="7"/>
  <c r="H98" i="7"/>
  <c r="G98" i="7"/>
  <c r="F98" i="7"/>
  <c r="E98" i="7"/>
  <c r="H73" i="7"/>
  <c r="G73" i="7"/>
  <c r="F73" i="7"/>
  <c r="E73" i="7"/>
  <c r="H70" i="7"/>
  <c r="H71" i="7" s="1"/>
  <c r="H72" i="7" s="1"/>
  <c r="G70" i="7"/>
  <c r="G71" i="7" s="1"/>
  <c r="G72" i="7" s="1"/>
  <c r="F70" i="7"/>
  <c r="F71" i="7" s="1"/>
  <c r="F72" i="7" s="1"/>
  <c r="E70" i="7"/>
  <c r="E71" i="7" s="1"/>
  <c r="E72" i="7" s="1"/>
  <c r="F65" i="7"/>
  <c r="E65" i="7"/>
  <c r="F64" i="7"/>
  <c r="E64" i="7"/>
  <c r="F102" i="7" l="1"/>
  <c r="F103" i="7" s="1"/>
  <c r="G64" i="7" s="1"/>
  <c r="E100" i="7"/>
  <c r="E101" i="7" s="1"/>
  <c r="G102" i="7"/>
  <c r="G103" i="7" s="1"/>
  <c r="H65" i="7" s="1"/>
  <c r="E102" i="7"/>
  <c r="E103" i="7" s="1"/>
  <c r="F100" i="7"/>
  <c r="F101" i="7" s="1"/>
  <c r="H102" i="7"/>
  <c r="H103" i="7" s="1"/>
  <c r="E66" i="7"/>
  <c r="E67" i="7" s="1"/>
  <c r="F66" i="7"/>
  <c r="F67" i="7" s="1"/>
  <c r="H42" i="8"/>
  <c r="G42" i="8"/>
  <c r="F42" i="8"/>
  <c r="E42" i="8"/>
  <c r="H41" i="8"/>
  <c r="G41" i="8"/>
  <c r="F41" i="8"/>
  <c r="E41" i="8"/>
  <c r="H13" i="8"/>
  <c r="H14" i="8" s="1"/>
  <c r="G13" i="8"/>
  <c r="G14" i="8" s="1"/>
  <c r="F13" i="8"/>
  <c r="F14" i="8" s="1"/>
  <c r="E13" i="8"/>
  <c r="E14" i="8" s="1"/>
  <c r="K2" i="8"/>
  <c r="H16" i="8" s="1"/>
  <c r="J2" i="8"/>
  <c r="H52" i="7"/>
  <c r="E52" i="7"/>
  <c r="H51" i="7"/>
  <c r="E51" i="7"/>
  <c r="H50" i="7"/>
  <c r="E50" i="7"/>
  <c r="H49" i="7"/>
  <c r="E49" i="7"/>
  <c r="H48" i="7"/>
  <c r="E48" i="7"/>
  <c r="H47" i="7"/>
  <c r="E47" i="7"/>
  <c r="H46" i="7"/>
  <c r="E46" i="7"/>
  <c r="H45" i="7"/>
  <c r="E45" i="7"/>
  <c r="H44" i="7"/>
  <c r="E44" i="7"/>
  <c r="H43" i="7"/>
  <c r="E43" i="7"/>
  <c r="H42" i="7"/>
  <c r="E42" i="7"/>
  <c r="H40" i="7"/>
  <c r="E40" i="7"/>
  <c r="H39" i="7"/>
  <c r="E39" i="7"/>
  <c r="H38" i="7"/>
  <c r="E38" i="7"/>
  <c r="H37" i="7"/>
  <c r="E37" i="7"/>
  <c r="H36" i="7"/>
  <c r="E36" i="7"/>
  <c r="H35" i="7"/>
  <c r="E35" i="7"/>
  <c r="H34" i="7"/>
  <c r="E34" i="7"/>
  <c r="G33" i="7"/>
  <c r="F33" i="7"/>
  <c r="D33" i="7"/>
  <c r="C33" i="7"/>
  <c r="H32" i="7"/>
  <c r="E32" i="7"/>
  <c r="H31" i="7"/>
  <c r="E31" i="7"/>
  <c r="H30" i="7"/>
  <c r="E30" i="7"/>
  <c r="H29" i="7"/>
  <c r="E29" i="7"/>
  <c r="G28" i="7"/>
  <c r="F28" i="7"/>
  <c r="D28" i="7"/>
  <c r="C28" i="7"/>
  <c r="H27" i="7"/>
  <c r="E27" i="7"/>
  <c r="H26" i="7"/>
  <c r="E26" i="7"/>
  <c r="G25" i="7"/>
  <c r="F25" i="7"/>
  <c r="D25" i="7"/>
  <c r="C25" i="7"/>
  <c r="H24" i="7"/>
  <c r="E24" i="7"/>
  <c r="H23" i="7"/>
  <c r="E23" i="7"/>
  <c r="G22" i="7"/>
  <c r="F22" i="7"/>
  <c r="D22" i="7"/>
  <c r="C22" i="7"/>
  <c r="H21" i="7"/>
  <c r="E21" i="7"/>
  <c r="H20" i="7"/>
  <c r="E20" i="7"/>
  <c r="H19" i="7"/>
  <c r="E19" i="7"/>
  <c r="H18" i="7"/>
  <c r="E18" i="7"/>
  <c r="G17" i="7"/>
  <c r="G41" i="7" s="1"/>
  <c r="F17" i="7"/>
  <c r="D17" i="7"/>
  <c r="C17" i="7"/>
  <c r="G65" i="7" l="1"/>
  <c r="H64" i="7"/>
  <c r="H100" i="7"/>
  <c r="H101" i="7" s="1"/>
  <c r="H66" i="7"/>
  <c r="H67" i="7" s="1"/>
  <c r="G66" i="7"/>
  <c r="G67" i="7" s="1"/>
  <c r="G100" i="7"/>
  <c r="G101" i="7" s="1"/>
  <c r="G15" i="8"/>
  <c r="E15" i="8"/>
  <c r="F16" i="8"/>
  <c r="H15" i="8"/>
  <c r="F15" i="8"/>
  <c r="E45" i="8"/>
  <c r="E46" i="8" s="1"/>
  <c r="H22" i="7"/>
  <c r="H28" i="7"/>
  <c r="E25" i="7"/>
  <c r="H17" i="7"/>
  <c r="E16" i="8"/>
  <c r="H45" i="8"/>
  <c r="H46" i="8" s="1"/>
  <c r="H33" i="7"/>
  <c r="G45" i="8"/>
  <c r="G46" i="8" s="1"/>
  <c r="F41" i="7"/>
  <c r="G8" i="8" s="1"/>
  <c r="H25" i="7"/>
  <c r="F45" i="8"/>
  <c r="F46" i="8" s="1"/>
  <c r="D41" i="7"/>
  <c r="F8" i="8" s="1"/>
  <c r="E22" i="7"/>
  <c r="E33" i="7"/>
  <c r="E28" i="7"/>
  <c r="C41" i="7"/>
  <c r="E8" i="8" s="1"/>
  <c r="E17" i="7"/>
  <c r="H8" i="8"/>
  <c r="H7" i="8"/>
  <c r="G16" i="8"/>
  <c r="H41" i="7" l="1"/>
  <c r="G7" i="8"/>
  <c r="F7" i="8"/>
  <c r="E41" i="7"/>
  <c r="E7" i="8"/>
  <c r="H43" i="8"/>
  <c r="H44" i="8" s="1"/>
  <c r="H9" i="8"/>
  <c r="H10" i="8" s="1"/>
  <c r="G43" i="8"/>
  <c r="G44" i="8" s="1"/>
  <c r="G9" i="8"/>
  <c r="G10" i="8" s="1"/>
  <c r="F43" i="8"/>
  <c r="F44" i="8" s="1"/>
  <c r="F9" i="8"/>
  <c r="F10" i="8" s="1"/>
  <c r="E43" i="8"/>
  <c r="E44" i="8" s="1"/>
  <c r="E9" i="8"/>
  <c r="E10" i="8" s="1"/>
</calcChain>
</file>

<file path=xl/comments1.xml><?xml version="1.0" encoding="utf-8"?>
<comments xmlns="http://schemas.openxmlformats.org/spreadsheetml/2006/main">
  <authors>
    <author>Vrána Jan</author>
  </authors>
  <commentList>
    <comment ref="B6" authorId="0">
      <text>
        <r>
          <rPr>
            <sz val="8"/>
            <color indexed="81"/>
            <rFont val="Arial"/>
            <family val="2"/>
            <charset val="238"/>
          </rPr>
          <t>Název subjektu, který inkasuje od odběratelů platby za vodné a za stočné.</t>
        </r>
      </text>
    </comment>
    <comment ref="B7" authorId="0">
      <text>
        <r>
          <rPr>
            <sz val="8"/>
            <color indexed="81"/>
            <rFont val="Arial"/>
            <family val="2"/>
            <charset val="238"/>
          </rPr>
          <t>Název subjektu, který má povolení k provozování infrastruktury uvedené v rozhodnutí příslušného KÚ. IČ uvedeného subjektu.</t>
        </r>
      </text>
    </comment>
    <comment ref="B8" authorId="0">
      <text>
        <r>
          <rPr>
            <sz val="8"/>
            <color indexed="81"/>
            <rFont val="Arial"/>
            <family val="2"/>
            <charset val="238"/>
          </rPr>
          <t>Vlastník infrastruktury vodovodů a kanalizací k jehož provozování má subjekt povolení v řádku II. IČ uvedeného subjektu</t>
        </r>
      </text>
    </comment>
    <comment ref="B9" authorId="0">
      <text>
        <r>
          <rPr>
            <sz val="8"/>
            <color indexed="81"/>
            <rFont val="Arial"/>
            <family val="2"/>
            <charset val="238"/>
          </rPr>
          <t xml:space="preserve">"Formulář A - Výpočet odběratelské ceny pro vodné a ceny pro stočné roku XXXX"
"Formulář B - Výpočet ceny mezi provozovateli (pitné vody předané a odpadní vody převzaté) pro vodné a ceny pro stočné roku XXXX". U Formuláře B se doplní IČ subjektu nebo subjektů, kterým je pitná voda za vypočtenou (kalkulovanou) cenu dodávána, po případě, od kterých je odpadní voda přebírána.
"Formulář C - jednotkové náklady pro zdroj pitné vody roku XXXX".
"Formulář D - jednotkové náklady pro dopravu pitné vody roku XXXX".
"Formulář E - jednotkové náklady dopravy odpadních vod roku XXXX".
"Formulář F - jednotkové náklady čištění odpadních vod roku XXXX".
Poznámka: formuláře se liší pouze v druhu, nikoliv ve formě zpracování
</t>
        </r>
        <r>
          <rPr>
            <i/>
            <sz val="8"/>
            <color indexed="63"/>
            <rFont val="Arial"/>
            <family val="2"/>
            <charset val="238"/>
          </rPr>
          <t>Pro výpočet cen pro vodné a stočné, zvláště pak výpočet ceny mezi provozovateli je žádoucí znát Dílčí jednotkové náklady zdrojů pitné vody, dopravy pitné vody, dopravy odpadních vod a čistíren odpadních vod. Tyto údaje, za zdroje pitné vody a čisírny odpadních vod jsou povinné údaje pro vybrané údaje provozní evidence VÚPE. Jedná se o formuláře C, D, E a F. Tyto se v rámci "Porovnání" nezasílají na MZE, ale archivují se a slouží provozovateli a kontrolním orgánům. Výsledky formulářů C a F (jednotkové náklady) se uvádí do VÚPE.</t>
        </r>
      </text>
    </comment>
    <comment ref="B10" authorId="0">
      <text>
        <r>
          <rPr>
            <sz val="8"/>
            <color indexed="81"/>
            <rFont val="Arial"/>
            <family val="2"/>
            <charset val="238"/>
          </rPr>
          <t>V případě většího množství jednotlivých výpočtů cen a s tím i formulářů u jednoho vlastníka nebo provozovatele, bude příslušné písmenko formuláře indexováno pořadovým číslem příslušné ceny pro vodné a ceny pro stočné. Neindexovaná písmena formulářů pak budou soutovými formuláři.</t>
        </r>
      </text>
    </comment>
    <comment ref="B11" authorId="0">
      <text>
        <r>
          <rPr>
            <sz val="8"/>
            <color indexed="81"/>
            <rFont val="Arial"/>
            <family val="2"/>
            <charset val="238"/>
          </rPr>
          <t xml:space="preserve">Identifikační číslo provozní evidence, která je zahrnuta nákladově do předmětného výpočtu ceny pro vodné a ceny pro stočné.
</t>
        </r>
        <r>
          <rPr>
            <i/>
            <sz val="8"/>
            <color indexed="63"/>
            <rFont val="Arial"/>
            <family val="2"/>
            <charset val="238"/>
          </rPr>
          <t>IČPE obsahují i IČME.
IČME = identifikační číslo majetkové evidence</t>
        </r>
      </text>
    </comment>
    <comment ref="B17" authorId="0">
      <text>
        <r>
          <rPr>
            <sz val="8"/>
            <color indexed="81"/>
            <rFont val="Arial"/>
            <family val="2"/>
            <charset val="238"/>
          </rPr>
          <t>Skupina podpoložek - součet</t>
        </r>
      </text>
    </comment>
    <comment ref="B18" authorId="0">
      <text>
        <r>
          <rPr>
            <sz val="8"/>
            <color indexed="81"/>
            <rFont val="Arial"/>
            <family val="2"/>
            <charset val="238"/>
          </rPr>
          <t xml:space="preserve">Náklad za skutečné odebrané množství podzemní vody pro zásobování pitnou vodou, nebo platba za nákup povrchové vody pro úpravu na vodu pitnou.
</t>
        </r>
        <r>
          <rPr>
            <i/>
            <sz val="8"/>
            <color indexed="63"/>
            <rFont val="Arial"/>
            <family val="2"/>
            <charset val="238"/>
          </rPr>
          <t>U podzemní vody poplatkem podle zákona č. 254/201 Sb., o vodách, ve znění pozdějších předpisů.</t>
        </r>
      </text>
    </comment>
    <comment ref="B19" authorId="0">
      <text>
        <r>
          <rPr>
            <sz val="8"/>
            <color indexed="81"/>
            <rFont val="Arial"/>
            <family val="2"/>
            <charset val="238"/>
          </rPr>
          <t xml:space="preserve">Náklad u vody pitné (sl. 3 a 4) za nákup pitné vody od jiného provozovatele, nebo náklad u vody odpadní (sl. 6 a 7) za převzetí odpadních vod k jejich převodu a čištění jinými provozovateli. Tyto náklady mohou vzniknout v rámci jednoho provozovatele mezi různými kalkulacemi.
</t>
        </r>
        <r>
          <rPr>
            <i/>
            <sz val="8"/>
            <color indexed="63"/>
            <rFont val="Arial"/>
            <family val="2"/>
            <charset val="238"/>
          </rPr>
          <t>V případě dvousložkové ceny zahrnuje obě složky. U formulářů podle prílohy č. 20 se uvedou v komentáři IČ subjektů, od kterých byla pitná voda převzata (jterým bylo zaplaceno) a u odpadní vody, kterým byla předána (kterým za to bylo zaplaceno).</t>
        </r>
      </text>
    </comment>
    <comment ref="B20" authorId="0">
      <text>
        <r>
          <rPr>
            <sz val="8"/>
            <color indexed="81"/>
            <rFont val="Arial"/>
            <family val="2"/>
            <charset val="238"/>
          </rPr>
          <t xml:space="preserve">Náklad za nákup chemikálií spotřebovaných při výrobě a dodávce pitné vody (sl. 3 a 4) a čištění odpadních vod (sl. 6 a 7)
</t>
        </r>
        <r>
          <rPr>
            <i/>
            <sz val="8"/>
            <color indexed="63"/>
            <rFont val="Arial"/>
            <family val="2"/>
            <charset val="238"/>
          </rPr>
          <t>Chemikálie pro chemické laboratoře se zahrnují do řádku 5.3 - ostatní provozní náklady ve vlastní režii.</t>
        </r>
      </text>
    </comment>
    <comment ref="B21" authorId="0">
      <text>
        <r>
          <rPr>
            <sz val="8"/>
            <color indexed="81"/>
            <rFont val="Arial"/>
            <family val="2"/>
            <charset val="238"/>
          </rPr>
          <t xml:space="preserve">Náklady na materiál spotřebovaný při výrobě. Dále se zde zahrnuje spotřeba vodoměrů s pořizovací cenou do 40 ti.s Kč v závislosti na účetních pravidlech příslušné společnosti (jednorázový nebo postupný odpis).
</t>
        </r>
        <r>
          <rPr>
            <i/>
            <sz val="8"/>
            <color indexed="63"/>
            <rFont val="Arial"/>
            <family val="2"/>
            <charset val="238"/>
          </rPr>
          <t>Nezahrnují se náklady na materiál spotřebovaný při údržbě, opravách a "obnově". Nezahrnuje se zde spotřeba ochranných pomůcek. Ty se vykazují buď v řádku 8 výrobní režie, nebo v rámci hodinových zúčtovacích sazeb při oceňování oprav infrastrukturního majetku - řádek 4.2</t>
        </r>
      </text>
    </comment>
    <comment ref="B22" authorId="0">
      <text>
        <r>
          <rPr>
            <sz val="8"/>
            <color indexed="81"/>
            <rFont val="Arial"/>
            <family val="2"/>
            <charset val="238"/>
          </rPr>
          <t>Skupina podpoložek - součet</t>
        </r>
      </text>
    </comment>
    <comment ref="B23" authorId="0">
      <text>
        <r>
          <rPr>
            <sz val="8"/>
            <color indexed="81"/>
            <rFont val="Arial"/>
            <family val="2"/>
            <charset val="238"/>
          </rPr>
          <t xml:space="preserve">Náklady na elektrickou energii na objektech infrastrukturního majetku.
</t>
        </r>
        <r>
          <rPr>
            <i/>
            <sz val="8"/>
            <color indexed="63"/>
            <rFont val="Arial"/>
            <family val="2"/>
            <charset val="238"/>
          </rPr>
          <t>Náklady na elektrickou energii u provozních středisek a v administrativních budovách se zahrnuje do správní režie.</t>
        </r>
      </text>
    </comment>
    <comment ref="B24" authorId="0">
      <text>
        <r>
          <rPr>
            <sz val="8"/>
            <color indexed="81"/>
            <rFont val="Arial"/>
            <family val="2"/>
            <charset val="238"/>
          </rPr>
          <t xml:space="preserve">Náklady na plyn, teplo, pohonné hmoty (benzin, nafta) a pitnou vodu na objektech infrastrukturního majetku.
</t>
        </r>
        <r>
          <rPr>
            <i/>
            <sz val="8"/>
            <color indexed="63"/>
            <rFont val="Arial"/>
            <family val="2"/>
            <charset val="238"/>
          </rPr>
          <t>Náklady na plyn, teplo a pitnou vodu u provozních středisek a v administrativních budovách se zahrnuje do správní režie.</t>
        </r>
      </text>
    </comment>
    <comment ref="B25" authorId="0">
      <text>
        <r>
          <rPr>
            <sz val="8"/>
            <color indexed="81"/>
            <rFont val="Arial"/>
            <family val="2"/>
            <charset val="238"/>
          </rPr>
          <t>Skupina podpoložek - součet</t>
        </r>
      </text>
    </comment>
    <comment ref="B26" authorId="0">
      <text>
        <r>
          <rPr>
            <sz val="8"/>
            <color indexed="81"/>
            <rFont val="Arial"/>
            <family val="2"/>
            <charset val="238"/>
          </rPr>
          <t xml:space="preserve">Nákladem jsou mzdy včetně náhrady mezd. jedná se o pracovníky pracující na objektech infrastrukturního majeteku (ÚV, při dopravě pitné vody, přepravě odpadních vod ČOV), vztahující se k dané kalkulaci a to i mistrů, vedoucích provozů, plánovaček provozních středisek apod.
</t>
        </r>
        <r>
          <rPr>
            <i/>
            <sz val="8"/>
            <color indexed="63"/>
            <rFont val="Arial"/>
            <family val="2"/>
            <charset val="238"/>
          </rPr>
          <t>Do přímých mezd se nezahrnují mzdy pracovníků, v případě užití takzvaného druhotného okruhu, kdy se mzdy zahrnují přes hodinovou sazbu do řádku 4.2 nebo 5.3.(Obdoba externích služeb)</t>
        </r>
      </text>
    </comment>
    <comment ref="B27" authorId="0">
      <text>
        <r>
          <rPr>
            <sz val="8"/>
            <color indexed="81"/>
            <rFont val="Arial"/>
            <family val="2"/>
            <charset val="238"/>
          </rPr>
          <t>Nákladem jsou vlastní ostatní osobní náklady, tj. dohody o provedení činností, smlouvy o dílo, odovody na sociální a zdravotní pojištění, dále ostatní náklady v souladu s platnými pravidly cenové regulace. - To vše ve vazbě na řádek 3.1 přímé mzdy. U dílčích formlulářů C, D, E, F se náklady uvedou v podílech podle vnitřního předpisu.</t>
        </r>
      </text>
    </comment>
    <comment ref="B28" authorId="0">
      <text>
        <r>
          <rPr>
            <sz val="8"/>
            <color indexed="81"/>
            <rFont val="Arial"/>
            <family val="2"/>
            <charset val="238"/>
          </rPr>
          <t>Skupina podpoložek - součet</t>
        </r>
      </text>
    </comment>
    <comment ref="B29" authorId="0">
      <text>
        <r>
          <rPr>
            <sz val="8"/>
            <color indexed="81"/>
            <rFont val="Arial"/>
            <family val="2"/>
            <charset val="238"/>
          </rPr>
          <t xml:space="preserve">Odpisy zde uvádí vlastníci infrastrukturního majetku vodovodů a kanalizací, pokud majetek nepronajali provozovateli. především se jedná o obce a společnosti smíšené, to jsou vlastníci současně provozující vodovody a kanalizace. provozní společnosti zde uvádějí odpisy v případě realizace technického (ekonomického) zhodnocení infrastrukturního majetku pronajímatele podle § 28 odst. 6 zákona č. 563/1991 Sb. Dále odpisy majetku souvisejícího s infrastrukturním majetkem - odpisy GIS, odpisy dispečinků, jsou-li majetkem vlastníka infrastruktury, odpisy vodoměrů s pořizovací cenou nad 40 tis. Kč, uvádí se i odpisy dalšího technického majetku, např. odpisy přenosných čerpdel, IT techniky, mechanizace atd., pokud je přímo přiřaditelná k dané službě a vlastníkovi a není vykazována v rámci vnitropodnikových převodů.
</t>
        </r>
        <r>
          <rPr>
            <i/>
            <sz val="8"/>
            <color indexed="63"/>
            <rFont val="Arial"/>
            <family val="2"/>
            <charset val="238"/>
          </rPr>
          <t>Neuvádí se zde odpisy provozního majetku - provozní a administrativní budovy ve vlastnictví provozovatele - ty se zahrnují do správní režie. Nezahrnují se odpisy dopravních a mechanizačních prostředk, pokud nejsou ve vlastnictví vlastníka vodovodu nebo kanalizace vzheldem k účelové vazbě ke konkrétnímu infrastrukturnímu majetku a v rámci tohoto majetku jsou také odepisovány. Do kalkulace ceny nelze zahrnout odpisy z infrastrukturního majetku vodovodů nebo kanaliuací nebo jeho částí,pokud byl pořízen z dotačních prostředků.</t>
        </r>
      </text>
    </comment>
    <comment ref="B30" authorId="0">
      <text>
        <r>
          <rPr>
            <sz val="8"/>
            <color indexed="81"/>
            <rFont val="Arial"/>
            <family val="2"/>
            <charset val="238"/>
          </rPr>
          <t xml:space="preserve">Náklady tvoří veškeré opravy infrastrukturního majetku realizované ve vlastní režii i dodavatelsky v souladu se zákonem č. 563/1991 Sb. U oprav ve vlastní režii se jedná nejen o hodnotu vlastních prací, ale i náklady související s náklady na metriál, dopravu a stavební mechanizaci. Opravou nedochází k technickému a ekonomickému zhodnocení hmotného majetku.
</t>
        </r>
        <r>
          <rPr>
            <i/>
            <sz val="8"/>
            <color indexed="63"/>
            <rFont val="Arial"/>
            <family val="2"/>
            <charset val="238"/>
          </rPr>
          <t>Zahrnují se sem i opravy dopravních a mechanizačních prostředků, pokud jsou ve vlastnictví vlastníka vodovodu nebo kanalizace vzhledem k jejich účelové vazbě ke konkrétnímu majetku.</t>
        </r>
      </text>
    </comment>
    <comment ref="B31" authorId="0">
      <text>
        <r>
          <rPr>
            <sz val="8"/>
            <color indexed="81"/>
            <rFont val="Arial"/>
            <family val="2"/>
            <charset val="238"/>
          </rPr>
          <t>Nákladem jsou finanční prostředky hrazené vlastníkovi infrastruktury vodovodu nebo kanalizace nájemcem (provozovatelem)</t>
        </r>
      </text>
    </comment>
    <comment ref="B32" authorId="0">
      <text>
        <r>
          <rPr>
            <sz val="8"/>
            <color indexed="81"/>
            <rFont val="Arial"/>
            <family val="2"/>
            <charset val="238"/>
          </rPr>
          <t>Nákladem jsou prostředky potřebné a vymezené na obnovu infrastrukturního majetku "Plánem financování obnovy vodovodů a kanalizací", umožňující obnovu nad rámec nákladových položek uvedených v položkách 4.1 a 4.2. Jedná se i o ifrastrukturu pořízenou z dotačních prostředků.</t>
        </r>
      </text>
    </comment>
    <comment ref="B33" authorId="0">
      <text>
        <r>
          <rPr>
            <sz val="8"/>
            <color indexed="81"/>
            <rFont val="Arial"/>
            <family val="2"/>
            <charset val="238"/>
          </rPr>
          <t>Skupina podpoložek - součet</t>
        </r>
      </text>
    </comment>
    <comment ref="B34" authorId="0">
      <text>
        <r>
          <rPr>
            <sz val="8"/>
            <color indexed="81"/>
            <rFont val="Arial"/>
            <family val="2"/>
            <charset val="238"/>
          </rPr>
          <t>Nákladem jsou platby jak za vypouštěné znečištění, tak za množství vypouštěných odpadních vod podle jiného právního předpisu.</t>
        </r>
      </text>
    </comment>
    <comment ref="B35" authorId="0">
      <text>
        <r>
          <rPr>
            <sz val="8"/>
            <color indexed="81"/>
            <rFont val="Arial"/>
            <family val="2"/>
            <charset val="238"/>
          </rPr>
          <t>Nákladem jsou ostatní náklady, neuvedené v předchozích řádcích charakteru externích nákladů. Např. likvidace kalů externě, pojištění majetku, pojistné odpovědnosti, laboratorní služby externě, odečty a fakturace vodného a stočného externě, monitorování a čištění kanalizací externí, zahrnuje je i nájem provozního majetku, provozní náklady na GIS externě, údržbu a opravy přípojek ve veřejném prostranství externě, dopravu externě.</t>
        </r>
      </text>
    </comment>
    <comment ref="B36" authorId="0">
      <text>
        <r>
          <rPr>
            <sz val="8"/>
            <color indexed="81"/>
            <rFont val="Arial"/>
            <family val="2"/>
            <charset val="238"/>
          </rPr>
          <t>Nákladem jsou ostatní náklady, neuvedené v předchozích řádcích, pokud mají charakter interních nákladů. Např. laboratorní služby interně, odečty a fakturace vodného a stočného interně, monitorování a čištění kanalizací interně, zahrnuje provozní náklady na Gis interně, údržbu včetně materiálu a opravy přípojek ve veřejném prostranství interně. Spotřeba vody k čištění potrubí. Likvidace kalu, je-li realizována ve vlastní režii.</t>
        </r>
      </text>
    </comment>
    <comment ref="B37" authorId="0">
      <text>
        <r>
          <rPr>
            <sz val="8"/>
            <color indexed="81"/>
            <rFont val="Arial"/>
            <family val="2"/>
            <charset val="238"/>
          </rPr>
          <t xml:space="preserve">Úroky z úvěrů hrazené po uvedení infrastrukturního majetku do užívání, poplatky spojené s účelovými úvěry. Finanční vypořádání rozdílu kalkulací prováděných podle metodiky OPŽP - finanční nástroje.
</t>
        </r>
        <r>
          <rPr>
            <i/>
            <sz val="8"/>
            <color indexed="63"/>
            <rFont val="Arial"/>
            <family val="2"/>
            <charset val="238"/>
          </rPr>
          <t>Nezahrnují se bankovní poplatky (poplatky za přijaté a odeslané platby) a úroky z provozních úvěrů - zahrnují se do správní režie.</t>
        </r>
      </text>
    </comment>
    <comment ref="B38" authorId="0">
      <text>
        <r>
          <rPr>
            <sz val="8"/>
            <color indexed="81"/>
            <rFont val="Arial"/>
            <family val="2"/>
            <charset val="238"/>
          </rPr>
          <t xml:space="preserve">Výnosy tržeb za služby poskytované infrastrukturou, aniž by náklady byly vyčleněny. Např. za čištění dovezených odpadních vod - zpracování dovezeného kalu ze septiků, různé zpracování dovezeného kalu. Výnosy z prodeje elektrické energie získané na objektech infrastrukturního majetku. Finanční vypořádání rozdílu kalkulací prováděných podle metodiky OPŽP - finanční nástroje.
</t>
        </r>
        <r>
          <rPr>
            <i/>
            <sz val="8"/>
            <color indexed="63"/>
            <rFont val="Arial"/>
            <family val="2"/>
            <charset val="238"/>
          </rPr>
          <t>Uvádí se v záporné hodnotě.</t>
        </r>
      </text>
    </comment>
    <comment ref="B39" authorId="0">
      <text>
        <r>
          <rPr>
            <sz val="8"/>
            <color indexed="81"/>
            <rFont val="Arial"/>
            <family val="2"/>
            <charset val="238"/>
          </rPr>
          <t xml:space="preserve">Nákladem jsou odpisy provozního majetku ve vlastnictví provozovatele, opravy na budovách provozních středisek ve vlastnictví provozovatele. Spotřeba energií provozních středisek. Dále dopravní náklady a ostatní náklady spojené s provozními středisky, které mají charakter nepřímých nákladů a souvisejí s výrobními aktivitami.
</t>
        </r>
        <r>
          <rPr>
            <i/>
            <sz val="8"/>
            <color indexed="63"/>
            <rFont val="Arial"/>
            <family val="2"/>
            <charset val="238"/>
          </rPr>
          <t>Opravy dopravních a stavebních prostředků jsou vykazovány v rámci kilometrových nebo hodinových sazeb při opravách.</t>
        </r>
      </text>
    </comment>
    <comment ref="B40" authorId="0">
      <text>
        <r>
          <rPr>
            <sz val="8"/>
            <color indexed="81"/>
            <rFont val="Arial"/>
            <family val="2"/>
            <charset val="238"/>
          </rPr>
          <t xml:space="preserve">Náklady zahrnují odpisy a opravy externí i vlastní na administrativních budovách ve vlastnictví provozovatele, spotřebu materiálů pro řízení a administrativní činnost, spotřebu el. energii, plynu a tepla na provozních střediscích a administrativních nudovách, nájemné z administrativních budov, náklady na spoje a výpočetní techniku, cestovné a dopravu k režijní činnosti, školení pracovníků vedených v režijních činnostech. Náklady na správní režii se uvádějí v podílu, v jakém se zahrnují do kalkulací podle vnitřního předpisu.
</t>
        </r>
        <r>
          <rPr>
            <i/>
            <sz val="8"/>
            <color indexed="63"/>
            <rFont val="Arial"/>
            <family val="2"/>
            <charset val="238"/>
          </rPr>
          <t>Mzdové a ostatní sociální náklady vedené v režijních činnostech (vedení organizace, ekonomické úseky, hospodářská správa apod.) sse uvádějí v řádku 3.1 a 3.2. Podílová režie se použije také v případech, pokud organizace uplatňuje více kalkulací a pokud provádí činnosti nesouvisející s cenou pro vodné a stočné (např. projekční a poradenská činnost včetně inženýrský činnosti při výstavbě, realizace stavebních zakázek, obchodní činnost apod., pokud jde o externí zakázky takového charakteru).</t>
        </r>
      </text>
    </comment>
    <comment ref="B42" authorId="0">
      <text>
        <r>
          <rPr>
            <sz val="8"/>
            <color indexed="81"/>
            <rFont val="Arial"/>
            <family val="2"/>
            <charset val="238"/>
          </rPr>
          <t xml:space="preserve">Uvádí se podle VÚME součtem aktuálních pořizovacích cen všech majetků vodovodů a kanalizací zahrnutých v daných VÚPE, viz řádek VI.
</t>
        </r>
        <r>
          <rPr>
            <i/>
            <sz val="8"/>
            <color indexed="63"/>
            <rFont val="Arial"/>
            <family val="2"/>
            <charset val="238"/>
          </rPr>
          <t>Uvádí se u všech formulářů A a B, to znamená i indexovaných (v případě více cen odběratelských, případně i více cen mezi provozovateli u jednoho provozovatele). Slouží k rámcové kontrole stanovené výše nákladů na obnovu generovaných v ceně pro vodné a ceně pro stočné.</t>
        </r>
      </text>
    </comment>
    <comment ref="B43" authorId="0">
      <text>
        <r>
          <rPr>
            <sz val="8"/>
            <color indexed="81"/>
            <rFont val="Arial"/>
            <family val="2"/>
            <charset val="238"/>
          </rPr>
          <t xml:space="preserve">Podle inventurních listů dosud zcela neodepsaného majetku.
</t>
        </r>
        <r>
          <rPr>
            <i/>
            <sz val="8"/>
            <color indexed="63"/>
            <rFont val="Arial"/>
            <family val="2"/>
            <charset val="238"/>
          </rPr>
          <t>Zůstatková cena majetku sloužícího činnostem, které se posuzují jako oprávněné náklady zahrnutelné do ceny pro vodné a ceny pro stočné. Uvádí se pouze u součtových formulářů A a B. (bez indexu). Rozdělení na A a B se provede přepočtem přes náklady. V případě majetku užíváného i pro jiné činnosti než uvedené v první vět, určí se podíl zahrnutelné zůstatkové ceny v % podle míry využívání k činnostem zahrnutelných do ceny pro vodné a ceny pro stočné.</t>
        </r>
      </text>
    </comment>
    <comment ref="B44" authorId="0">
      <text>
        <r>
          <rPr>
            <sz val="8"/>
            <color indexed="81"/>
            <rFont val="Arial"/>
            <family val="2"/>
            <charset val="238"/>
          </rPr>
          <t xml:space="preserve">Uvádí se počet všech pracovníků tedy včetně managementu.
</t>
        </r>
        <r>
          <rPr>
            <i/>
            <sz val="8"/>
            <color indexed="63"/>
            <rFont val="Arial"/>
            <family val="2"/>
            <charset val="238"/>
          </rPr>
          <t xml:space="preserve">Uvádí se pouze u součtových formulářů A a B. (bez indexu). Rozdělení na A a B se provede přepočtem přes náklady. </t>
        </r>
      </text>
    </comment>
    <comment ref="B45" authorId="0">
      <text>
        <r>
          <rPr>
            <sz val="8"/>
            <color indexed="81"/>
            <rFont val="Arial"/>
            <family val="2"/>
            <charset val="238"/>
          </rPr>
          <t xml:space="preserve">Při výpočtu ceny pro vodné se ve sloupci 3. uvádí množství vody pitné fakturované v předchozím kalendářním roce dosažené (zpravidla množství, které dle aktuální spotřeby bude dosaženo, neboť cena se kalkuluje před ukončením kalendářního roku). Ve sloupci 4. se uvádí množství předpokládané na základě sloupce 3.
</t>
        </r>
        <r>
          <rPr>
            <i/>
            <sz val="8"/>
            <color indexed="63"/>
            <rFont val="Arial"/>
            <family val="2"/>
            <charset val="238"/>
          </rPr>
          <t>Pod pojmem "Voda pitná fakturovaná" rozumíme množství vody  v daném roce dodané, i když je fakturována až v roce následujícím.</t>
        </r>
      </text>
    </comment>
    <comment ref="B46" authorId="0">
      <text>
        <r>
          <rPr>
            <sz val="8"/>
            <color indexed="81"/>
            <rFont val="Arial"/>
            <family val="2"/>
            <charset val="238"/>
          </rPr>
          <t xml:space="preserve">Obdobně jako v řádku D, ale množství se týká pouze domácností.
</t>
        </r>
        <r>
          <rPr>
            <i/>
            <sz val="8"/>
            <color indexed="81"/>
            <rFont val="Arial"/>
            <family val="2"/>
            <charset val="238"/>
          </rPr>
          <t>Údaj neslouží výpočtu (kalkulaci ceny)</t>
        </r>
        <r>
          <rPr>
            <i/>
            <sz val="8"/>
            <color indexed="63"/>
            <rFont val="Arial"/>
            <family val="2"/>
            <charset val="238"/>
          </rPr>
          <t>.</t>
        </r>
      </text>
    </comment>
    <comment ref="B47" authorId="0">
      <text>
        <r>
          <rPr>
            <sz val="8"/>
            <color indexed="81"/>
            <rFont val="Arial"/>
            <family val="2"/>
            <charset val="238"/>
          </rPr>
          <t xml:space="preserve">Při výpočtu ceny pro stočné se ve sloupci 6. uvádí množství odpadní vody fakturované v předchozím kalendářním roce dosažené (zpravidla množství, které dle aktuální spotřeby bude dosaženo, neboť cena se kalkuluje před ukončením kalendářního roku). Ve sloupci 7. se uvádí množství předpokládané na základě sloupce 6.
</t>
        </r>
        <r>
          <rPr>
            <i/>
            <sz val="8"/>
            <color indexed="63"/>
            <rFont val="Arial"/>
            <family val="2"/>
            <charset val="238"/>
          </rPr>
          <t>Pod pojmem "Voda odpadní odváděná fakturovaná" rozumíme množství odpadní vody  v daném roce odvedené, i když je fakturována až v roce následujícím.</t>
        </r>
      </text>
    </comment>
    <comment ref="B48" authorId="0">
      <text>
        <r>
          <rPr>
            <sz val="8"/>
            <color indexed="81"/>
            <rFont val="Arial"/>
            <family val="2"/>
            <charset val="238"/>
          </rPr>
          <t xml:space="preserve">Obdobně jako v řádku F, ale množství se týká pouze domácností.
</t>
        </r>
        <r>
          <rPr>
            <i/>
            <sz val="8"/>
            <color indexed="81"/>
            <rFont val="Arial"/>
            <family val="2"/>
            <charset val="238"/>
          </rPr>
          <t>Údaj neslouží výpočtu (kalkulaci ceny)</t>
        </r>
        <r>
          <rPr>
            <i/>
            <sz val="8"/>
            <color indexed="63"/>
            <rFont val="Arial"/>
            <family val="2"/>
            <charset val="238"/>
          </rPr>
          <t>.</t>
        </r>
      </text>
    </comment>
    <comment ref="B49" authorId="0">
      <text>
        <r>
          <rPr>
            <sz val="8"/>
            <color indexed="81"/>
            <rFont val="Arial"/>
            <family val="2"/>
            <charset val="238"/>
          </rPr>
          <t xml:space="preserve">Veškerá fakturovaná srážková voda pro kalendářní rok.
</t>
        </r>
        <r>
          <rPr>
            <i/>
            <sz val="8"/>
            <color indexed="63"/>
            <rFont val="Arial"/>
            <family val="2"/>
            <charset val="238"/>
          </rPr>
          <t>Vzhledem k tomu, že se jedná o výpočtové množství, lze tuto hodnotu uvádět ne jako předpoklad, ale jako skutečné množství fakturované.</t>
        </r>
      </text>
    </comment>
    <comment ref="B50" authorId="0">
      <text>
        <r>
          <rPr>
            <sz val="8"/>
            <color indexed="81"/>
            <rFont val="Arial"/>
            <family val="2"/>
            <charset val="238"/>
          </rPr>
          <t xml:space="preserve">Jedná se o množství odtékájící z čistírny odpadních vod do vod povrchových. Při výpočtu ceny se jedná o množství předpokládaná.
</t>
        </r>
        <r>
          <rPr>
            <i/>
            <sz val="8"/>
            <color indexed="63"/>
            <rFont val="Arial"/>
            <family val="2"/>
            <charset val="238"/>
          </rPr>
          <t>Údaj slouží kontrolním orgánům.</t>
        </r>
      </text>
    </comment>
    <comment ref="B51" authorId="0">
      <text>
        <r>
          <rPr>
            <sz val="8"/>
            <color indexed="81"/>
            <rFont val="Arial"/>
            <family val="2"/>
            <charset val="238"/>
          </rPr>
          <t xml:space="preserve">Při výpočtu ceny se jedná o množství předpokládná, ale s vysokou mírou přesnosti.
</t>
        </r>
        <r>
          <rPr>
            <i/>
            <sz val="8"/>
            <color indexed="63"/>
            <rFont val="Arial"/>
            <family val="2"/>
            <charset val="238"/>
          </rPr>
          <t>Údaj slouží kontrolním orgánům.</t>
        </r>
      </text>
    </comment>
    <comment ref="B52" authorId="0">
      <text>
        <r>
          <rPr>
            <sz val="8"/>
            <color indexed="81"/>
            <rFont val="Arial"/>
            <family val="2"/>
            <charset val="238"/>
          </rPr>
          <t xml:space="preserve">Při výpočtu ceny se jedná o množství předpokládná, ale s vysokou mírou přesnosti.
</t>
        </r>
        <r>
          <rPr>
            <i/>
            <sz val="8"/>
            <color indexed="63"/>
            <rFont val="Arial"/>
            <family val="2"/>
            <charset val="238"/>
          </rPr>
          <t>Údaj slouží kontrolním orgánům.</t>
        </r>
      </text>
    </comment>
  </commentList>
</comments>
</file>

<file path=xl/comments2.xml><?xml version="1.0" encoding="utf-8"?>
<comments xmlns="http://schemas.openxmlformats.org/spreadsheetml/2006/main">
  <authors>
    <author>Vrána Jan</author>
  </authors>
  <commentList>
    <comment ref="A57" authorId="0">
      <text>
        <r>
          <rPr>
            <sz val="8"/>
            <color indexed="30"/>
            <rFont val="Arial"/>
            <family val="2"/>
            <charset val="238"/>
          </rPr>
          <t>Tak tohle si myslím, taky není pravda. Skutečnost nemůže být totožná s kalkulací (tedy kromě ceny). Vylujučuje jakoukouli změnu počtu VDM během roku či předpokládá dodržení naplánovaných třžeb včetně zisku.</t>
        </r>
      </text>
    </comment>
    <comment ref="A59" authorId="0">
      <text>
        <r>
          <rPr>
            <sz val="8"/>
            <color indexed="30"/>
            <rFont val="Arial"/>
            <family val="2"/>
            <charset val="238"/>
          </rPr>
          <t>Kdo plní ????</t>
        </r>
      </text>
    </comment>
    <comment ref="A65" authorId="0">
      <text>
        <r>
          <rPr>
            <sz val="8"/>
            <color indexed="30"/>
            <rFont val="Arial"/>
            <family val="2"/>
            <charset val="238"/>
          </rPr>
          <t>Rozdíly zisku plánovaného a skutečného se nikde v tabulkách neuvádějí (není na ně ve formuláři místo), není co okomentovat.</t>
        </r>
      </text>
    </comment>
  </commentList>
</comments>
</file>

<file path=xl/sharedStrings.xml><?xml version="1.0" encoding="utf-8"?>
<sst xmlns="http://schemas.openxmlformats.org/spreadsheetml/2006/main" count="376" uniqueCount="196">
  <si>
    <t>Řádek</t>
  </si>
  <si>
    <t>Text</t>
  </si>
  <si>
    <t>Voda pitná</t>
  </si>
  <si>
    <t>1.</t>
  </si>
  <si>
    <t>2.</t>
  </si>
  <si>
    <t>Kontroloval:</t>
  </si>
  <si>
    <t>Vypracoval:</t>
  </si>
  <si>
    <t>Ostatní přímé náklady</t>
  </si>
  <si>
    <t>Výrobní režie</t>
  </si>
  <si>
    <t>Správní režie</t>
  </si>
  <si>
    <t>Úplné vlastní náklady</t>
  </si>
  <si>
    <t>Počet pracovníků</t>
  </si>
  <si>
    <t>Datum:</t>
  </si>
  <si>
    <t>Měrná jednotka</t>
  </si>
  <si>
    <t>Poznámka</t>
  </si>
  <si>
    <t>11.</t>
  </si>
  <si>
    <t>12.</t>
  </si>
  <si>
    <t>13.</t>
  </si>
  <si>
    <t>14.</t>
  </si>
  <si>
    <t>15.</t>
  </si>
  <si>
    <t>%</t>
  </si>
  <si>
    <t>16.</t>
  </si>
  <si>
    <t>17.</t>
  </si>
  <si>
    <t>18.</t>
  </si>
  <si>
    <t>Voda odpadní</t>
  </si>
  <si>
    <t>Rozdíl</t>
  </si>
  <si>
    <t>Nákladové položky</t>
  </si>
  <si>
    <t>Materiál</t>
  </si>
  <si>
    <t>Energie</t>
  </si>
  <si>
    <t>Mzdy</t>
  </si>
  <si>
    <t>A</t>
  </si>
  <si>
    <t>B</t>
  </si>
  <si>
    <t>C</t>
  </si>
  <si>
    <t>D</t>
  </si>
  <si>
    <t>E</t>
  </si>
  <si>
    <t>F</t>
  </si>
  <si>
    <t>G</t>
  </si>
  <si>
    <t>H</t>
  </si>
  <si>
    <t>I</t>
  </si>
  <si>
    <t>J</t>
  </si>
  <si>
    <t>K</t>
  </si>
  <si>
    <t>Kalkulační zisk</t>
  </si>
  <si>
    <t>Celkem ÚVN + zisk</t>
  </si>
  <si>
    <t>CENA pro vodné, stočné</t>
  </si>
  <si>
    <t>Kalkulovaná cena pro vodné a pro stočné</t>
  </si>
  <si>
    <t>Cena pohyblivé složky</t>
  </si>
  <si>
    <t>Cena pohyblivé složky + DPH</t>
  </si>
  <si>
    <t>19.</t>
  </si>
  <si>
    <t>Finanční náklady</t>
  </si>
  <si>
    <t>Kč</t>
  </si>
  <si>
    <t>m3</t>
  </si>
  <si>
    <t>Jan Vrána</t>
  </si>
  <si>
    <t>Ing. Stanislav Váňa</t>
  </si>
  <si>
    <t>a</t>
  </si>
  <si>
    <t>26069539</t>
  </si>
  <si>
    <t>Ing. Dana Klímová</t>
  </si>
  <si>
    <t>Příloha č. 20 k vyhlášce č. 428/2001 Sb.</t>
  </si>
  <si>
    <t>sazba DPH</t>
  </si>
  <si>
    <t>rok</t>
  </si>
  <si>
    <t>A DOSAŽENÉ SKUTEČNOSTI V TÉMŽE OBDOBÍ</t>
  </si>
  <si>
    <t>Příjemce vodného a stočného</t>
  </si>
  <si>
    <t>ČEVAK a.s.</t>
  </si>
  <si>
    <t>II</t>
  </si>
  <si>
    <t>Provozovatel - název a IČ</t>
  </si>
  <si>
    <t>60849657</t>
  </si>
  <si>
    <t>III</t>
  </si>
  <si>
    <t>Vlastník - název a IČ</t>
  </si>
  <si>
    <t>IV</t>
  </si>
  <si>
    <t>Formulář A až F</t>
  </si>
  <si>
    <t>A1</t>
  </si>
  <si>
    <t>V</t>
  </si>
  <si>
    <t>Index 1 až x</t>
  </si>
  <si>
    <t>VI</t>
  </si>
  <si>
    <t>IČPE související s cenou</t>
  </si>
  <si>
    <t>Náklady pro výpočet ceny pro vodné a stočné</t>
  </si>
  <si>
    <t>Skutečnost</t>
  </si>
  <si>
    <t>Kalkulace</t>
  </si>
  <si>
    <t>1.1</t>
  </si>
  <si>
    <t>- surová voda podzemní + povrchová</t>
  </si>
  <si>
    <t>1.2</t>
  </si>
  <si>
    <t>- pitná voda převzatá + odpadní voda předaná k čištění</t>
  </si>
  <si>
    <t>1.3</t>
  </si>
  <si>
    <t>- chemikálie</t>
  </si>
  <si>
    <t>1.4</t>
  </si>
  <si>
    <t>- ostatní materiál</t>
  </si>
  <si>
    <t>2.1</t>
  </si>
  <si>
    <t>- elektrická energie</t>
  </si>
  <si>
    <t>2.2</t>
  </si>
  <si>
    <t>- ostatní energie (plyn, pevná a kapalná energie)</t>
  </si>
  <si>
    <t>3.1</t>
  </si>
  <si>
    <t>- přímé mzdy</t>
  </si>
  <si>
    <t>3.2</t>
  </si>
  <si>
    <t>- ostatní osobní náklady</t>
  </si>
  <si>
    <t>4.1</t>
  </si>
  <si>
    <t>- odpisy</t>
  </si>
  <si>
    <t>4.2</t>
  </si>
  <si>
    <t>- opravy infrastrukturního majetku</t>
  </si>
  <si>
    <t>4.3</t>
  </si>
  <si>
    <t>- nájem infrastrukturního majetku</t>
  </si>
  <si>
    <t>4.4</t>
  </si>
  <si>
    <t>- prostředky obnovy infrastrukturního majetku</t>
  </si>
  <si>
    <t>Provozní náklady</t>
  </si>
  <si>
    <t>5.1</t>
  </si>
  <si>
    <t>- poplatky za vypouštení odpadních vod</t>
  </si>
  <si>
    <t>5.2</t>
  </si>
  <si>
    <t>- ostatní provozní náklady externí</t>
  </si>
  <si>
    <t>5.3</t>
  </si>
  <si>
    <t>- ostatní provozní náklady ve vlastní režii</t>
  </si>
  <si>
    <t>Finanční výnosy</t>
  </si>
  <si>
    <t>Hodnota souvisejícího infrastrukt. majetku podle VÚME</t>
  </si>
  <si>
    <t>Pořizovací cena souvis. provozního hmotného majetku</t>
  </si>
  <si>
    <t>Voda pitná fakturovaná</t>
  </si>
  <si>
    <t>- z toho domácnosti</t>
  </si>
  <si>
    <t>Voda odpadní odváděná fakturovaná</t>
  </si>
  <si>
    <t>Voda srážková fakturovaná</t>
  </si>
  <si>
    <t>Voda odpadní čištěná</t>
  </si>
  <si>
    <t>Pitná nebo odpadní voda převzatá</t>
  </si>
  <si>
    <t>Pitná nebo odpadní voda předaná</t>
  </si>
  <si>
    <t>Pozn.:</t>
  </si>
  <si>
    <t>Náklady se uvádějí v Kč</t>
  </si>
  <si>
    <t>Řádky A a B se uvádějí v Kč</t>
  </si>
  <si>
    <t>VÚME = vybrané údaje majetkové evidence</t>
  </si>
  <si>
    <t>Tabulka č. 2</t>
  </si>
  <si>
    <t>2a</t>
  </si>
  <si>
    <t>2b</t>
  </si>
  <si>
    <t>3a</t>
  </si>
  <si>
    <t>4a</t>
  </si>
  <si>
    <t>6a</t>
  </si>
  <si>
    <t>7a</t>
  </si>
  <si>
    <t>JEDNOTKOVÉ NÁKLADY v</t>
  </si>
  <si>
    <r>
      <t>Kč / m</t>
    </r>
    <r>
      <rPr>
        <vertAlign val="superscript"/>
        <sz val="9"/>
        <color rgb="FF0070C0"/>
        <rFont val="Arial"/>
        <family val="2"/>
        <charset val="238"/>
      </rPr>
      <t>3</t>
    </r>
  </si>
  <si>
    <t>ř.10 / D nebo ř.10 / (F+H)</t>
  </si>
  <si>
    <t>ÚVN</t>
  </si>
  <si>
    <t>ř.10</t>
  </si>
  <si>
    <t>- podíl kalkulačního zisku z ÚVN (orientační ukazatel)</t>
  </si>
  <si>
    <t>ř.13 /( ř.12 / 100)</t>
  </si>
  <si>
    <t>- z ř. 13 na rozvoj a obnovu infrastrukturního majetku</t>
  </si>
  <si>
    <t>ř. 12 + ř. 13</t>
  </si>
  <si>
    <t>Voda fakturovaná pitná, odpadní + srážková</t>
  </si>
  <si>
    <t>ř. D nebo F+H</t>
  </si>
  <si>
    <t>ř. 16 / ř. 17</t>
  </si>
  <si>
    <t>CENA pro vodné, stočné + DPH</t>
  </si>
  <si>
    <t>ř. 18 + DPH</t>
  </si>
  <si>
    <t>20.</t>
  </si>
  <si>
    <t>Prostředky obnovy infrastrukturního majetku</t>
  </si>
  <si>
    <t>Tvorba celkem od roku 2009</t>
  </si>
  <si>
    <t>Čerpání celkem od roku 2009</t>
  </si>
  <si>
    <t>Poznámky:</t>
  </si>
  <si>
    <t>V řádce 20 a sloupci 2b se uvádí v horním poli stav na účelovém účtu od roku 2009 a v dolním poli čerpání od roku 2009. Ve sloupci 3a tvorba finančních prostředků na vodovodech v roce xxxx. Ve sloupci 4a čerpání prostředků na obnovu vodovodů v roce xxxx. Ve sloupci 6a tvorba finančních prostředků na kanalizacích v roce xxxx. Ve sloupci 7a čerpání prostředků na obnovu kanalizací v roce xxxx. Všechny uváděné hodnoty se komentují. Řádek č. 20 vyplňuje vlastník vodovodu nebo kanalizace.</t>
  </si>
  <si>
    <t>Jana Zikmundová</t>
  </si>
  <si>
    <t>Telefon</t>
  </si>
  <si>
    <t>e-mail:</t>
  </si>
  <si>
    <t>Schválil - zástupce provozovatele:</t>
  </si>
  <si>
    <t>Tabulka č. 3</t>
  </si>
  <si>
    <t>Kalkulovaná cena pro vodné a pro točné při dvousložkové formě</t>
  </si>
  <si>
    <t>3b</t>
  </si>
  <si>
    <t>4b</t>
  </si>
  <si>
    <t>6b</t>
  </si>
  <si>
    <t>7b</t>
  </si>
  <si>
    <t>21.</t>
  </si>
  <si>
    <t>Pevná složka - (ÚVN + zisk)</t>
  </si>
  <si>
    <t>z ř. 16</t>
  </si>
  <si>
    <t>21.a</t>
  </si>
  <si>
    <t>- podíl z celkových ÚVN a zisku</t>
  </si>
  <si>
    <t>(ř. 21 / ř. 16) * 100</t>
  </si>
  <si>
    <t>22.</t>
  </si>
  <si>
    <t>Pohyblivá složka - (ÚVN + zisk)</t>
  </si>
  <si>
    <t>ř. 16 - ř. 21</t>
  </si>
  <si>
    <t>22.a</t>
  </si>
  <si>
    <t>- z toho: ÚVN</t>
  </si>
  <si>
    <t>ř. 12 * (1-(ř. 21a / 100))</t>
  </si>
  <si>
    <t>22.b</t>
  </si>
  <si>
    <r>
      <rPr>
        <sz val="9"/>
        <color theme="0"/>
        <rFont val="Arial"/>
        <family val="2"/>
        <charset val="238"/>
      </rPr>
      <t>- z toho</t>
    </r>
    <r>
      <rPr>
        <sz val="9"/>
        <rFont val="Arial"/>
        <family val="2"/>
        <charset val="238"/>
      </rPr>
      <t>: kalkulační zisk</t>
    </r>
  </si>
  <si>
    <t>ř. 22 - ř. 22a</t>
  </si>
  <si>
    <t>23.</t>
  </si>
  <si>
    <t>ř. 22 / ř. 17</t>
  </si>
  <si>
    <t>24.</t>
  </si>
  <si>
    <t>ř. 23 + DPH</t>
  </si>
  <si>
    <t>25.</t>
  </si>
  <si>
    <t>Technické parametry pevné složky podle § 33 odst. 1 této vyhlášky (a, b, c) do sl. 3a. Výše nejnižší a nejvyšší platby za pevnou složku v Kč za rok do sl. 3b</t>
  </si>
  <si>
    <t>stanislav.vana@cevak.cz</t>
  </si>
  <si>
    <t>Tabulka č. 3 je totožná s výpočtem (kalkulací) cen pro vodné a cen pro stočné. Není tedy porovnáním kalkulace a skutečnosti.</t>
  </si>
  <si>
    <t>Obsah nákladových položek, objemové a množstevní položky při výpočtu ceny pro vodné a stočné je uveden v příloze č. 19a.</t>
  </si>
  <si>
    <t xml:space="preserve"> * uvedena 1/4 kalkulace na rok 2015</t>
  </si>
  <si>
    <t>Pravidla pro zpracování porovnání:</t>
  </si>
  <si>
    <t>A.</t>
  </si>
  <si>
    <t>Pro splnění povinností podle § 36 odst. 5 zákona se porovnává sloupec 3 a sloupec 4, sloupec 6 a sloupec tabulky č.1. Rozdíl kalkulovaných a skutečných nákladů v jednotlivých položkách a rozdíl hodnot v řádcích označených velkými písmeny, pokud je větší než 5% je nutné zdůvodnit, a to jak u záporných, tak u kladných hodnot.</t>
  </si>
  <si>
    <t>B.</t>
  </si>
  <si>
    <t>Pro splnění povinností podle § 36 odst. 5 zákona se porovnávávají i údaje uvedené o kalkulovaném zisku a skutečně dosaženém zisku, užití zisku na rozvoj a obnovu infrastrukturního majetku včetně tvorby a čerpání prostředků na obnovu. Rozdíly větší než 5% je nutné zdůvodnit, a to jaak u záporných, tak kladných hodnot.</t>
  </si>
  <si>
    <t>C.</t>
  </si>
  <si>
    <t>Pro splnění povinností podle § 36 odst. 5 zákona se zpracuje informace o celkovém porovnání všech položek výpočtu všech cen pro vodné a pro stočné a pro vodu předanou a odpadní vodu převzatou. Současně se předává i celkový součet samostaných cen, umožnující kontrolu jednotlivých položek s účetnictvím vlastníka, popřípadě provozovatele.</t>
  </si>
  <si>
    <t>POROVNÁNÍ VŠECH POLOŽEK VÝPOČTU (KALKULACE) CEN PRO VODNÉ A STOČNÉ ZA OBDOBÍ 10/2015 - 09/2016</t>
  </si>
  <si>
    <t>10/2015-09/2016</t>
  </si>
  <si>
    <t>Vodárenská společnost Táborsko s.r.o.</t>
  </si>
  <si>
    <t xml:space="preserve">Příloha č.3  </t>
  </si>
  <si>
    <t>k Roční Zprávě o provozování</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</si>
</sst>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_ ;[Red]\-#,##0.000\ "/>
    <numFmt numFmtId="165" formatCode="#,##0.00_ ;[Red]\-#,##0.00\ "/>
    <numFmt numFmtId="166" formatCode="dd/mm/yyyy;@"/>
    <numFmt numFmtId="167" formatCode="#,##0_ ;[Red]\-#,##0\ "/>
  </numFmts>
  <fonts count="22" x14ac:knownFonts="1">
    <font>
      <sz val="10"/>
      <name val="Arial CE"/>
      <charset val="238"/>
    </font>
    <font>
      <sz val="11"/>
      <color theme="1"/>
      <name val="Calibri"/>
      <family val="2"/>
      <charset val="238"/>
      <scheme val="minor"/>
    </font>
    <font>
      <sz val="10"/>
      <name val="Arial CE"/>
      <charset val="238"/>
    </font>
    <font>
      <sz val="10"/>
      <name val="Arial"/>
      <family val="2"/>
      <charset val="238"/>
    </font>
    <font>
      <sz val="11"/>
      <color theme="1"/>
      <name val="Calibri"/>
      <family val="2"/>
      <charset val="238"/>
      <scheme val="minor"/>
    </font>
    <font>
      <sz val="9"/>
      <color theme="1"/>
      <name val="Arial"/>
      <family val="2"/>
      <charset val="238"/>
    </font>
    <font>
      <sz val="9"/>
      <color rgb="FF0070C0"/>
      <name val="Arial"/>
      <family val="2"/>
      <charset val="238"/>
    </font>
    <font>
      <sz val="9"/>
      <name val="Arial"/>
      <family val="2"/>
      <charset val="238"/>
    </font>
    <font>
      <sz val="8"/>
      <color indexed="81"/>
      <name val="Arial"/>
      <family val="2"/>
      <charset val="238"/>
    </font>
    <font>
      <i/>
      <sz val="8"/>
      <color indexed="63"/>
      <name val="Arial"/>
      <family val="2"/>
      <charset val="238"/>
    </font>
    <font>
      <i/>
      <sz val="8"/>
      <color indexed="81"/>
      <name val="Arial"/>
      <family val="2"/>
      <charset val="238"/>
    </font>
    <font>
      <vertAlign val="superscript"/>
      <sz val="9"/>
      <color rgb="FF0070C0"/>
      <name val="Arial"/>
      <family val="2"/>
      <charset val="238"/>
    </font>
    <font>
      <sz val="8"/>
      <color rgb="FF0070C0"/>
      <name val="Arial"/>
      <family val="2"/>
      <charset val="238"/>
    </font>
    <font>
      <sz val="9"/>
      <color theme="0"/>
      <name val="Arial"/>
      <family val="2"/>
      <charset val="238"/>
    </font>
    <font>
      <u/>
      <sz val="11"/>
      <color theme="10"/>
      <name val="Calibri"/>
      <family val="2"/>
      <charset val="238"/>
      <scheme val="minor"/>
    </font>
    <font>
      <u/>
      <sz val="9"/>
      <color theme="1"/>
      <name val="Arial"/>
      <family val="2"/>
      <charset val="238"/>
    </font>
    <font>
      <sz val="8"/>
      <color indexed="30"/>
      <name val="Arial"/>
      <family val="2"/>
      <charset val="238"/>
    </font>
    <font>
      <b/>
      <sz val="14"/>
      <color theme="1"/>
      <name val="Verdana"/>
      <family val="2"/>
      <charset val="238"/>
    </font>
    <font>
      <sz val="12"/>
      <color theme="1"/>
      <name val="Verdana"/>
      <family val="2"/>
      <charset val="238"/>
    </font>
    <font>
      <sz val="8"/>
      <color theme="1"/>
      <name val="Arial"/>
      <family val="2"/>
      <charset val="238"/>
    </font>
    <font>
      <sz val="8"/>
      <name val="Arial"/>
      <family val="2"/>
      <charset val="238"/>
    </font>
    <font>
      <sz val="8"/>
      <color theme="1"/>
      <name val="Calibri"/>
      <family val="2"/>
      <charset val="238"/>
      <scheme val="minor"/>
    </font>
  </fonts>
  <fills count="4">
    <fill>
      <patternFill patternType="none"/>
    </fill>
    <fill>
      <patternFill patternType="gray125"/>
    </fill>
    <fill>
      <patternFill patternType="solid">
        <fgColor theme="0" tint="-4.9989318521683403E-2"/>
        <bgColor indexed="64"/>
      </patternFill>
    </fill>
    <fill>
      <patternFill patternType="solid">
        <fgColor rgb="FFFF0000"/>
        <bgColor indexed="64"/>
      </patternFill>
    </fill>
  </fills>
  <borders count="14">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diagonal/>
    </border>
  </borders>
  <cellStyleXfs count="10">
    <xf numFmtId="0" fontId="0" fillId="0" borderId="0"/>
    <xf numFmtId="0" fontId="4" fillId="0" borderId="0"/>
    <xf numFmtId="0" fontId="4" fillId="0" borderId="0"/>
    <xf numFmtId="0" fontId="4" fillId="0" borderId="0"/>
    <xf numFmtId="0" fontId="3" fillId="0" borderId="0"/>
    <xf numFmtId="0" fontId="4" fillId="0" borderId="0"/>
    <xf numFmtId="0" fontId="2" fillId="0" borderId="0"/>
    <xf numFmtId="0" fontId="1" fillId="0" borderId="0"/>
    <xf numFmtId="0" fontId="14" fillId="0" borderId="0" applyNumberFormat="0" applyFill="0" applyBorder="0" applyAlignment="0" applyProtection="0"/>
    <xf numFmtId="0" fontId="1" fillId="0" borderId="0"/>
  </cellStyleXfs>
  <cellXfs count="104">
    <xf numFmtId="0" fontId="0" fillId="0" borderId="0" xfId="0"/>
    <xf numFmtId="0" fontId="5" fillId="0" borderId="0" xfId="7" applyFont="1" applyAlignment="1">
      <alignment vertical="center"/>
    </xf>
    <xf numFmtId="0" fontId="5" fillId="0" borderId="0" xfId="7" applyFont="1" applyAlignment="1">
      <alignment horizontal="right" vertical="center" indent="1"/>
    </xf>
    <xf numFmtId="0" fontId="5" fillId="0" borderId="0" xfId="7" applyFont="1" applyAlignment="1">
      <alignment horizontal="center" vertical="center"/>
    </xf>
    <xf numFmtId="9" fontId="5" fillId="2" borderId="0" xfId="7" applyNumberFormat="1" applyFont="1" applyFill="1" applyAlignment="1">
      <alignment horizontal="center" vertical="center"/>
    </xf>
    <xf numFmtId="0" fontId="5" fillId="2" borderId="0" xfId="7" applyNumberFormat="1" applyFont="1" applyFill="1" applyAlignment="1">
      <alignment horizontal="center" vertical="center"/>
    </xf>
    <xf numFmtId="0" fontId="5" fillId="0" borderId="0" xfId="7" applyFont="1" applyAlignment="1">
      <alignment horizontal="right" vertical="center"/>
    </xf>
    <xf numFmtId="0" fontId="5" fillId="0" borderId="1" xfId="7" applyFont="1" applyBorder="1" applyAlignment="1">
      <alignment horizontal="center" vertical="center"/>
    </xf>
    <xf numFmtId="0" fontId="6" fillId="2" borderId="1" xfId="7" applyFont="1" applyFill="1" applyBorder="1" applyAlignment="1">
      <alignment horizontal="center" vertical="center"/>
    </xf>
    <xf numFmtId="0" fontId="6" fillId="0" borderId="0" xfId="7" applyFont="1" applyAlignment="1">
      <alignment horizontal="center" vertical="center"/>
    </xf>
    <xf numFmtId="0" fontId="6" fillId="0" borderId="1" xfId="7" applyFont="1" applyBorder="1" applyAlignment="1">
      <alignment horizontal="left" vertical="center" indent="1"/>
    </xf>
    <xf numFmtId="3" fontId="6" fillId="0" borderId="1" xfId="7" applyNumberFormat="1" applyFont="1" applyBorder="1" applyAlignment="1">
      <alignment vertical="center"/>
    </xf>
    <xf numFmtId="0" fontId="6" fillId="0" borderId="0" xfId="7" applyFont="1" applyAlignment="1">
      <alignment vertical="center"/>
    </xf>
    <xf numFmtId="3" fontId="7" fillId="0" borderId="1" xfId="7" applyNumberFormat="1" applyFont="1" applyBorder="1" applyAlignment="1">
      <alignment vertical="center"/>
    </xf>
    <xf numFmtId="49" fontId="6" fillId="0" borderId="1" xfId="7" applyNumberFormat="1" applyFont="1" applyBorder="1" applyAlignment="1">
      <alignment horizontal="left" vertical="center" indent="1"/>
    </xf>
    <xf numFmtId="0" fontId="6" fillId="0" borderId="1" xfId="7" applyFont="1" applyBorder="1" applyAlignment="1">
      <alignment horizontal="center" vertical="center"/>
    </xf>
    <xf numFmtId="164" fontId="12" fillId="0" borderId="1" xfId="7" applyNumberFormat="1" applyFont="1" applyBorder="1" applyAlignment="1">
      <alignment horizontal="left" vertical="center" indent="1"/>
    </xf>
    <xf numFmtId="4" fontId="6" fillId="0" borderId="1" xfId="7" applyNumberFormat="1" applyFont="1" applyBorder="1" applyAlignment="1">
      <alignment horizontal="center" vertical="center"/>
    </xf>
    <xf numFmtId="164" fontId="6" fillId="0" borderId="1" xfId="7" applyNumberFormat="1" applyFont="1" applyBorder="1" applyAlignment="1">
      <alignment horizontal="left" vertical="center" indent="1"/>
    </xf>
    <xf numFmtId="0" fontId="7" fillId="0" borderId="1" xfId="7" applyFont="1" applyBorder="1" applyAlignment="1">
      <alignment horizontal="left" vertical="center" indent="1"/>
    </xf>
    <xf numFmtId="49" fontId="7" fillId="0" borderId="1" xfId="7" applyNumberFormat="1" applyFont="1" applyBorder="1" applyAlignment="1">
      <alignment horizontal="left" vertical="center" indent="1"/>
    </xf>
    <xf numFmtId="0" fontId="7" fillId="0" borderId="1" xfId="7" applyFont="1" applyBorder="1" applyAlignment="1">
      <alignment horizontal="center" vertical="center"/>
    </xf>
    <xf numFmtId="164" fontId="7" fillId="0" borderId="1" xfId="7" applyNumberFormat="1" applyFont="1" applyBorder="1" applyAlignment="1">
      <alignment horizontal="left" vertical="center" indent="1"/>
    </xf>
    <xf numFmtId="165" fontId="7" fillId="0" borderId="1" xfId="7" applyNumberFormat="1" applyFont="1" applyBorder="1" applyAlignment="1">
      <alignment vertical="center"/>
    </xf>
    <xf numFmtId="165" fontId="6" fillId="0" borderId="1" xfId="7" applyNumberFormat="1" applyFont="1" applyBorder="1" applyAlignment="1">
      <alignment horizontal="center" vertical="center"/>
    </xf>
    <xf numFmtId="0" fontId="5" fillId="0" borderId="0" xfId="7" applyFont="1" applyAlignment="1">
      <alignment horizontal="left" vertical="center" indent="1"/>
    </xf>
    <xf numFmtId="0" fontId="7" fillId="0" borderId="2" xfId="7" applyFont="1" applyBorder="1" applyAlignment="1">
      <alignment horizontal="left" vertical="center" indent="1"/>
    </xf>
    <xf numFmtId="0" fontId="7" fillId="0" borderId="3" xfId="7" applyFont="1" applyBorder="1" applyAlignment="1">
      <alignment horizontal="left" vertical="center" indent="1"/>
    </xf>
    <xf numFmtId="0" fontId="7" fillId="0" borderId="4" xfId="7" applyFont="1" applyBorder="1" applyAlignment="1">
      <alignment horizontal="left" vertical="center" indent="1"/>
    </xf>
    <xf numFmtId="166" fontId="7" fillId="0" borderId="3" xfId="7" applyNumberFormat="1" applyFont="1" applyBorder="1" applyAlignment="1">
      <alignment horizontal="left" vertical="center" indent="1"/>
    </xf>
    <xf numFmtId="166" fontId="7" fillId="0" borderId="2" xfId="7" applyNumberFormat="1" applyFont="1" applyBorder="1" applyAlignment="1">
      <alignment horizontal="left" vertical="center" indent="1"/>
    </xf>
    <xf numFmtId="166" fontId="7" fillId="0" borderId="4" xfId="7" applyNumberFormat="1" applyFont="1" applyBorder="1" applyAlignment="1">
      <alignment horizontal="left" vertical="center" indent="1"/>
    </xf>
    <xf numFmtId="167" fontId="6" fillId="0" borderId="1" xfId="7" applyNumberFormat="1" applyFont="1" applyBorder="1" applyAlignment="1">
      <alignment vertical="center"/>
    </xf>
    <xf numFmtId="164" fontId="7" fillId="0" borderId="1" xfId="7" applyNumberFormat="1" applyFont="1" applyFill="1" applyBorder="1" applyAlignment="1">
      <alignment horizontal="left" vertical="center" indent="1"/>
    </xf>
    <xf numFmtId="167" fontId="7" fillId="0" borderId="1" xfId="7" applyNumberFormat="1" applyFont="1" applyFill="1" applyBorder="1" applyAlignment="1">
      <alignment vertical="center"/>
    </xf>
    <xf numFmtId="164" fontId="6" fillId="0" borderId="1" xfId="7" applyNumberFormat="1" applyFont="1" applyFill="1" applyBorder="1" applyAlignment="1">
      <alignment horizontal="left" vertical="center" indent="1"/>
    </xf>
    <xf numFmtId="165" fontId="6" fillId="0" borderId="1" xfId="7" applyNumberFormat="1" applyFont="1" applyFill="1" applyBorder="1" applyAlignment="1">
      <alignment horizontal="center" vertical="center"/>
    </xf>
    <xf numFmtId="3" fontId="7" fillId="0" borderId="2" xfId="7" applyNumberFormat="1" applyFont="1" applyBorder="1" applyAlignment="1">
      <alignment horizontal="left" vertical="center" indent="1"/>
    </xf>
    <xf numFmtId="0" fontId="14" fillId="0" borderId="2" xfId="8" applyBorder="1" applyAlignment="1">
      <alignment horizontal="left" vertical="center" indent="1"/>
    </xf>
    <xf numFmtId="0" fontId="5" fillId="3" borderId="0" xfId="7" applyFont="1" applyFill="1" applyAlignment="1">
      <alignment vertical="center"/>
    </xf>
    <xf numFmtId="0" fontId="15" fillId="0" borderId="0" xfId="7" applyFont="1" applyAlignment="1">
      <alignment vertical="center"/>
    </xf>
    <xf numFmtId="0" fontId="5" fillId="0" borderId="1" xfId="7" applyFont="1" applyBorder="1" applyAlignment="1">
      <alignment horizontal="center" vertical="center"/>
    </xf>
    <xf numFmtId="0" fontId="7" fillId="0" borderId="1" xfId="7" applyFont="1" applyBorder="1" applyAlignment="1">
      <alignment horizontal="left" vertical="center" indent="1"/>
    </xf>
    <xf numFmtId="0" fontId="5" fillId="0" borderId="0" xfId="7" applyFont="1" applyAlignment="1">
      <alignment horizontal="right" vertical="center"/>
    </xf>
    <xf numFmtId="0" fontId="17" fillId="0" borderId="0" xfId="7" applyFont="1" applyAlignment="1">
      <alignment vertical="center"/>
    </xf>
    <xf numFmtId="0" fontId="18" fillId="0" borderId="0" xfId="7" applyFont="1" applyAlignment="1">
      <alignment vertical="center"/>
    </xf>
    <xf numFmtId="0" fontId="5" fillId="0" borderId="2" xfId="7" applyFont="1" applyBorder="1" applyAlignment="1">
      <alignment horizontal="center" vertical="center"/>
    </xf>
    <xf numFmtId="0" fontId="5" fillId="0" borderId="3" xfId="7" applyFont="1" applyBorder="1" applyAlignment="1">
      <alignment horizontal="center" vertical="center"/>
    </xf>
    <xf numFmtId="0" fontId="5" fillId="0" borderId="4" xfId="7" applyFont="1" applyBorder="1" applyAlignment="1">
      <alignment horizontal="center" vertical="center"/>
    </xf>
    <xf numFmtId="0" fontId="5" fillId="0" borderId="0" xfId="7" applyFont="1" applyFill="1" applyAlignment="1">
      <alignment horizontal="center" vertical="center"/>
    </xf>
    <xf numFmtId="0" fontId="5" fillId="0" borderId="0" xfId="7" applyFont="1" applyAlignment="1">
      <alignment horizontal="right" vertical="center"/>
    </xf>
    <xf numFmtId="0" fontId="5" fillId="0" borderId="0" xfId="7" applyFont="1" applyAlignment="1">
      <alignment horizontal="justify" vertical="center" wrapText="1"/>
    </xf>
    <xf numFmtId="0" fontId="5" fillId="3" borderId="0" xfId="7" applyFont="1" applyFill="1" applyAlignment="1">
      <alignment horizontal="right" vertical="center"/>
    </xf>
    <xf numFmtId="0" fontId="7" fillId="0" borderId="11" xfId="7" applyFont="1" applyBorder="1" applyAlignment="1">
      <alignment horizontal="left" vertical="center" indent="1"/>
    </xf>
    <xf numFmtId="0" fontId="7" fillId="0" borderId="12" xfId="7" applyFont="1" applyBorder="1" applyAlignment="1">
      <alignment horizontal="left" vertical="center" indent="1"/>
    </xf>
    <xf numFmtId="0" fontId="7" fillId="0" borderId="11" xfId="7" applyFont="1" applyBorder="1" applyAlignment="1">
      <alignment horizontal="left" vertical="center" wrapText="1" indent="1"/>
    </xf>
    <xf numFmtId="0" fontId="7" fillId="0" borderId="12" xfId="7" applyFont="1" applyBorder="1" applyAlignment="1">
      <alignment horizontal="left" vertical="center" wrapText="1" indent="1"/>
    </xf>
    <xf numFmtId="164" fontId="7" fillId="0" borderId="11" xfId="7" applyNumberFormat="1" applyFont="1" applyBorder="1" applyAlignment="1">
      <alignment horizontal="center" vertical="center"/>
    </xf>
    <xf numFmtId="164" fontId="7" fillId="0" borderId="12" xfId="7" applyNumberFormat="1" applyFont="1" applyBorder="1" applyAlignment="1">
      <alignment horizontal="center" vertical="center"/>
    </xf>
    <xf numFmtId="0" fontId="5" fillId="0" borderId="11" xfId="7" applyFont="1" applyBorder="1" applyAlignment="1">
      <alignment horizontal="center" vertical="center" wrapText="1"/>
    </xf>
    <xf numFmtId="0" fontId="5" fillId="0" borderId="13" xfId="7" applyFont="1" applyBorder="1" applyAlignment="1">
      <alignment horizontal="center" vertical="center" wrapText="1"/>
    </xf>
    <xf numFmtId="0" fontId="5" fillId="0" borderId="12" xfId="7" applyFont="1" applyBorder="1" applyAlignment="1">
      <alignment horizontal="center" vertical="center" wrapText="1"/>
    </xf>
    <xf numFmtId="164" fontId="7" fillId="0" borderId="2" xfId="7" applyNumberFormat="1" applyFont="1" applyBorder="1" applyAlignment="1">
      <alignment horizontal="left" vertical="center" indent="1"/>
    </xf>
    <xf numFmtId="164" fontId="7" fillId="0" borderId="4" xfId="7" applyNumberFormat="1" applyFont="1" applyBorder="1" applyAlignment="1">
      <alignment horizontal="left" vertical="center" indent="1"/>
    </xf>
    <xf numFmtId="0" fontId="7" fillId="0" borderId="11" xfId="7" applyFont="1" applyBorder="1" applyAlignment="1">
      <alignment horizontal="center" vertical="center"/>
    </xf>
    <xf numFmtId="0" fontId="7" fillId="0" borderId="12" xfId="7" applyFont="1" applyBorder="1" applyAlignment="1">
      <alignment horizontal="center" vertical="center"/>
    </xf>
    <xf numFmtId="0" fontId="5" fillId="0" borderId="0" xfId="7" applyFont="1" applyBorder="1" applyAlignment="1">
      <alignment horizontal="justify" vertical="center" wrapText="1"/>
    </xf>
    <xf numFmtId="0" fontId="5" fillId="0" borderId="11" xfId="7" applyFont="1" applyBorder="1" applyAlignment="1">
      <alignment horizontal="center" vertical="center"/>
    </xf>
    <xf numFmtId="0" fontId="5" fillId="0" borderId="13" xfId="7" applyFont="1" applyBorder="1" applyAlignment="1">
      <alignment horizontal="center" vertical="center"/>
    </xf>
    <xf numFmtId="0" fontId="5" fillId="0" borderId="12" xfId="7" applyFont="1" applyBorder="1" applyAlignment="1">
      <alignment horizontal="center" vertical="center"/>
    </xf>
    <xf numFmtId="0" fontId="7" fillId="0" borderId="1" xfId="7" applyFont="1" applyBorder="1" applyAlignment="1">
      <alignment horizontal="left" vertical="center" indent="1"/>
    </xf>
    <xf numFmtId="0" fontId="12" fillId="0" borderId="1" xfId="7" applyFont="1" applyBorder="1" applyAlignment="1">
      <alignment horizontal="left" vertical="center" indent="1"/>
    </xf>
    <xf numFmtId="3" fontId="12" fillId="0" borderId="1" xfId="7" applyNumberFormat="1" applyFont="1" applyBorder="1" applyAlignment="1">
      <alignment vertical="center"/>
    </xf>
    <xf numFmtId="49" fontId="19" fillId="0" borderId="1" xfId="7" applyNumberFormat="1" applyFont="1" applyBorder="1" applyAlignment="1">
      <alignment horizontal="left" vertical="center" indent="1"/>
    </xf>
    <xf numFmtId="3" fontId="20" fillId="0" borderId="1" xfId="7" applyNumberFormat="1" applyFont="1" applyBorder="1" applyAlignment="1">
      <alignment vertical="center"/>
    </xf>
    <xf numFmtId="49" fontId="19" fillId="0" borderId="1" xfId="7" applyNumberFormat="1" applyFont="1" applyBorder="1" applyAlignment="1">
      <alignment horizontal="left" vertical="center" wrapText="1" indent="1"/>
    </xf>
    <xf numFmtId="49" fontId="12" fillId="0" borderId="1" xfId="7" applyNumberFormat="1" applyFont="1" applyBorder="1" applyAlignment="1">
      <alignment horizontal="left" vertical="center" indent="1"/>
    </xf>
    <xf numFmtId="0" fontId="19" fillId="0" borderId="1" xfId="7" applyFont="1" applyBorder="1" applyAlignment="1">
      <alignment horizontal="center" vertical="center"/>
    </xf>
    <xf numFmtId="0" fontId="19" fillId="0" borderId="2" xfId="7" applyFont="1" applyBorder="1" applyAlignment="1">
      <alignment horizontal="center" vertical="center"/>
    </xf>
    <xf numFmtId="0" fontId="19" fillId="0" borderId="3" xfId="7" applyFont="1" applyBorder="1" applyAlignment="1">
      <alignment horizontal="center" vertical="center"/>
    </xf>
    <xf numFmtId="0" fontId="19" fillId="0" borderId="4" xfId="7" applyFont="1" applyBorder="1" applyAlignment="1">
      <alignment horizontal="center" vertical="center"/>
    </xf>
    <xf numFmtId="0" fontId="19" fillId="0" borderId="1" xfId="7" applyFont="1" applyBorder="1" applyAlignment="1">
      <alignment horizontal="center" vertical="center" wrapText="1"/>
    </xf>
    <xf numFmtId="0" fontId="12" fillId="0" borderId="1" xfId="7" applyFont="1" applyBorder="1" applyAlignment="1">
      <alignment horizontal="center" vertical="center" wrapText="1"/>
    </xf>
    <xf numFmtId="0" fontId="12" fillId="0" borderId="11" xfId="7" applyFont="1" applyBorder="1" applyAlignment="1">
      <alignment horizontal="center" vertical="center"/>
    </xf>
    <xf numFmtId="0" fontId="19" fillId="0" borderId="1" xfId="7" applyFont="1" applyBorder="1" applyAlignment="1">
      <alignment horizontal="center" vertical="center"/>
    </xf>
    <xf numFmtId="0" fontId="12" fillId="0" borderId="12" xfId="7" applyFont="1" applyBorder="1" applyAlignment="1">
      <alignment horizontal="center" vertical="center"/>
    </xf>
    <xf numFmtId="0" fontId="19" fillId="0" borderId="1" xfId="7" applyFont="1" applyBorder="1" applyAlignment="1">
      <alignment horizontal="left" vertical="center" indent="1"/>
    </xf>
    <xf numFmtId="0" fontId="19" fillId="0" borderId="2" xfId="7" applyFont="1" applyBorder="1" applyAlignment="1">
      <alignment horizontal="left" vertical="center" indent="1"/>
    </xf>
    <xf numFmtId="0" fontId="19" fillId="0" borderId="3" xfId="7" applyFont="1" applyBorder="1" applyAlignment="1">
      <alignment horizontal="left" vertical="center" indent="1"/>
    </xf>
    <xf numFmtId="0" fontId="19" fillId="0" borderId="4" xfId="7" applyFont="1" applyBorder="1" applyAlignment="1">
      <alignment horizontal="left" vertical="center" indent="1"/>
    </xf>
    <xf numFmtId="49" fontId="19" fillId="0" borderId="2" xfId="7" applyNumberFormat="1" applyFont="1" applyBorder="1" applyAlignment="1">
      <alignment horizontal="left" vertical="center" indent="1"/>
    </xf>
    <xf numFmtId="49" fontId="19" fillId="0" borderId="3" xfId="7" applyNumberFormat="1" applyFont="1" applyBorder="1" applyAlignment="1">
      <alignment horizontal="left" vertical="center" indent="1"/>
    </xf>
    <xf numFmtId="49" fontId="19" fillId="0" borderId="4" xfId="7" applyNumberFormat="1" applyFont="1" applyBorder="1" applyAlignment="1">
      <alignment horizontal="center" vertical="center"/>
    </xf>
    <xf numFmtId="49" fontId="19" fillId="0" borderId="3" xfId="7" applyNumberFormat="1" applyFont="1" applyBorder="1" applyAlignment="1">
      <alignment vertical="center"/>
    </xf>
    <xf numFmtId="49" fontId="19" fillId="0" borderId="4" xfId="7" applyNumberFormat="1" applyFont="1" applyBorder="1" applyAlignment="1">
      <alignment horizontal="right" vertical="center"/>
    </xf>
    <xf numFmtId="0" fontId="19" fillId="0" borderId="5" xfId="7" applyFont="1" applyBorder="1" applyAlignment="1">
      <alignment horizontal="left" vertical="center" indent="1"/>
    </xf>
    <xf numFmtId="0" fontId="19" fillId="0" borderId="6" xfId="7" applyFont="1" applyBorder="1" applyAlignment="1">
      <alignment horizontal="left" vertical="center" indent="1"/>
    </xf>
    <xf numFmtId="0" fontId="19" fillId="0" borderId="7" xfId="7" applyFont="1" applyBorder="1" applyAlignment="1">
      <alignment horizontal="left" vertical="center" indent="1"/>
    </xf>
    <xf numFmtId="0" fontId="19" fillId="0" borderId="8" xfId="7" applyFont="1" applyBorder="1" applyAlignment="1">
      <alignment horizontal="left" vertical="center" indent="1"/>
    </xf>
    <xf numFmtId="0" fontId="19" fillId="0" borderId="9" xfId="7" applyFont="1" applyBorder="1" applyAlignment="1">
      <alignment horizontal="left" vertical="center" indent="1"/>
    </xf>
    <xf numFmtId="0" fontId="19" fillId="0" borderId="10" xfId="7" applyFont="1" applyBorder="1" applyAlignment="1">
      <alignment horizontal="left" vertical="center" indent="1"/>
    </xf>
    <xf numFmtId="0" fontId="21" fillId="0" borderId="2" xfId="7" applyFont="1" applyBorder="1" applyAlignment="1">
      <alignment horizontal="left" vertical="center" indent="1"/>
    </xf>
    <xf numFmtId="0" fontId="21" fillId="0" borderId="3" xfId="7" applyFont="1" applyBorder="1" applyAlignment="1">
      <alignment horizontal="left" vertical="center" indent="1"/>
    </xf>
    <xf numFmtId="0" fontId="21" fillId="0" borderId="4" xfId="7" applyFont="1" applyBorder="1" applyAlignment="1">
      <alignment horizontal="left" vertical="center" indent="1"/>
    </xf>
  </cellXfs>
  <cellStyles count="10">
    <cellStyle name="Hypertextový odkaz" xfId="8" builtinId="8"/>
    <cellStyle name="Normální" xfId="0" builtinId="0"/>
    <cellStyle name="normální 2" xfId="1"/>
    <cellStyle name="normální 2 2" xfId="2"/>
    <cellStyle name="Normální 2 3" xfId="9"/>
    <cellStyle name="normální 3" xfId="3"/>
    <cellStyle name="normální 3 2" xfId="4"/>
    <cellStyle name="Normální 4" xfId="5"/>
    <cellStyle name="Normální 5" xfId="6"/>
    <cellStyle name="Normální 6"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tanislav.vana@cevak.cz"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stanislav.vana@cevak.cz"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L112"/>
  <sheetViews>
    <sheetView tabSelected="1" topLeftCell="A57" workbookViewId="0">
      <selection activeCell="G64" sqref="G64"/>
    </sheetView>
  </sheetViews>
  <sheetFormatPr defaultColWidth="9.109375" defaultRowHeight="11.4" outlineLevelRow="1" outlineLevelCol="1" x14ac:dyDescent="0.25"/>
  <cols>
    <col min="1" max="1" width="5" style="1" customWidth="1"/>
    <col min="2" max="2" width="37.21875" style="1" customWidth="1"/>
    <col min="3" max="8" width="8.5546875" style="1" customWidth="1"/>
    <col min="9" max="9" width="9.109375" style="1"/>
    <col min="10" max="11" width="0" style="1" hidden="1" customWidth="1" outlineLevel="1"/>
    <col min="12" max="12" width="9.109375" style="1" collapsed="1"/>
    <col min="13" max="16384" width="9.109375" style="1"/>
  </cols>
  <sheetData>
    <row r="1" spans="1:11" ht="17.399999999999999" x14ac:dyDescent="0.25">
      <c r="B1" s="44" t="s">
        <v>194</v>
      </c>
    </row>
    <row r="2" spans="1:11" ht="16.2" x14ac:dyDescent="0.25">
      <c r="B2" s="45" t="s">
        <v>195</v>
      </c>
    </row>
    <row r="3" spans="1:11" ht="15" customHeight="1" x14ac:dyDescent="0.25">
      <c r="G3" s="2"/>
      <c r="H3" s="2" t="s">
        <v>56</v>
      </c>
      <c r="J3" s="1" t="s">
        <v>57</v>
      </c>
      <c r="K3" s="3" t="s">
        <v>58</v>
      </c>
    </row>
    <row r="4" spans="1:11" ht="15" customHeight="1" x14ac:dyDescent="0.25">
      <c r="A4" s="49" t="s">
        <v>191</v>
      </c>
      <c r="B4" s="49"/>
      <c r="C4" s="49"/>
      <c r="D4" s="49"/>
      <c r="E4" s="49"/>
      <c r="F4" s="49"/>
      <c r="G4" s="49"/>
      <c r="H4" s="49"/>
    </row>
    <row r="5" spans="1:11" ht="15" customHeight="1" x14ac:dyDescent="0.25">
      <c r="A5" s="49" t="s">
        <v>59</v>
      </c>
      <c r="B5" s="49"/>
      <c r="C5" s="49"/>
      <c r="D5" s="49"/>
      <c r="E5" s="49"/>
      <c r="F5" s="49"/>
      <c r="G5" s="49"/>
      <c r="H5" s="49"/>
    </row>
    <row r="6" spans="1:11" ht="15" customHeight="1" x14ac:dyDescent="0.25">
      <c r="A6" s="86" t="s">
        <v>38</v>
      </c>
      <c r="B6" s="86" t="s">
        <v>60</v>
      </c>
      <c r="C6" s="87" t="s">
        <v>61</v>
      </c>
      <c r="D6" s="88"/>
      <c r="E6" s="88"/>
      <c r="F6" s="88"/>
      <c r="G6" s="88"/>
      <c r="H6" s="89"/>
    </row>
    <row r="7" spans="1:11" ht="15" customHeight="1" x14ac:dyDescent="0.25">
      <c r="A7" s="86" t="s">
        <v>62</v>
      </c>
      <c r="B7" s="86" t="s">
        <v>63</v>
      </c>
      <c r="C7" s="90" t="s">
        <v>61</v>
      </c>
      <c r="D7" s="91"/>
      <c r="E7" s="91"/>
      <c r="F7" s="91"/>
      <c r="G7" s="91"/>
      <c r="H7" s="92" t="s">
        <v>64</v>
      </c>
    </row>
    <row r="8" spans="1:11" ht="15" customHeight="1" x14ac:dyDescent="0.25">
      <c r="A8" s="86" t="s">
        <v>65</v>
      </c>
      <c r="B8" s="86" t="s">
        <v>66</v>
      </c>
      <c r="C8" s="90" t="s">
        <v>193</v>
      </c>
      <c r="D8" s="91"/>
      <c r="E8" s="91"/>
      <c r="F8" s="91"/>
      <c r="G8" s="93"/>
      <c r="H8" s="94" t="s">
        <v>54</v>
      </c>
    </row>
    <row r="9" spans="1:11" ht="12" customHeight="1" x14ac:dyDescent="0.25">
      <c r="A9" s="86" t="s">
        <v>67</v>
      </c>
      <c r="B9" s="86" t="s">
        <v>68</v>
      </c>
      <c r="C9" s="95" t="s">
        <v>69</v>
      </c>
      <c r="D9" s="96"/>
      <c r="E9" s="96"/>
      <c r="F9" s="96"/>
      <c r="G9" s="96"/>
      <c r="H9" s="97"/>
    </row>
    <row r="10" spans="1:11" ht="12" customHeight="1" x14ac:dyDescent="0.25">
      <c r="A10" s="86" t="s">
        <v>70</v>
      </c>
      <c r="B10" s="86" t="s">
        <v>71</v>
      </c>
      <c r="C10" s="98"/>
      <c r="D10" s="99"/>
      <c r="E10" s="99"/>
      <c r="F10" s="99"/>
      <c r="G10" s="99"/>
      <c r="H10" s="100"/>
    </row>
    <row r="11" spans="1:11" ht="15" customHeight="1" x14ac:dyDescent="0.25">
      <c r="A11" s="86" t="s">
        <v>72</v>
      </c>
      <c r="B11" s="86" t="s">
        <v>73</v>
      </c>
      <c r="C11" s="101"/>
      <c r="D11" s="102"/>
      <c r="E11" s="102"/>
      <c r="F11" s="102"/>
      <c r="G11" s="102"/>
      <c r="H11" s="103"/>
    </row>
    <row r="12" spans="1:11" ht="15" customHeight="1" x14ac:dyDescent="0.25">
      <c r="A12" s="77" t="s">
        <v>0</v>
      </c>
      <c r="B12" s="78" t="s">
        <v>74</v>
      </c>
      <c r="C12" s="79"/>
      <c r="D12" s="79"/>
      <c r="E12" s="79"/>
      <c r="F12" s="79"/>
      <c r="G12" s="79"/>
      <c r="H12" s="80"/>
    </row>
    <row r="13" spans="1:11" ht="15" customHeight="1" x14ac:dyDescent="0.25">
      <c r="A13" s="77"/>
      <c r="B13" s="81" t="s">
        <v>26</v>
      </c>
      <c r="C13" s="78" t="s">
        <v>2</v>
      </c>
      <c r="D13" s="79"/>
      <c r="E13" s="80"/>
      <c r="F13" s="78" t="s">
        <v>24</v>
      </c>
      <c r="G13" s="79"/>
      <c r="H13" s="80"/>
    </row>
    <row r="14" spans="1:11" s="3" customFormat="1" ht="25.5" customHeight="1" x14ac:dyDescent="0.25">
      <c r="A14" s="77"/>
      <c r="B14" s="81"/>
      <c r="C14" s="82" t="s">
        <v>192</v>
      </c>
      <c r="D14" s="82" t="s">
        <v>192</v>
      </c>
      <c r="E14" s="83" t="s">
        <v>25</v>
      </c>
      <c r="F14" s="82" t="s">
        <v>192</v>
      </c>
      <c r="G14" s="82" t="s">
        <v>192</v>
      </c>
      <c r="H14" s="83" t="s">
        <v>25</v>
      </c>
    </row>
    <row r="15" spans="1:11" s="3" customFormat="1" ht="15" customHeight="1" x14ac:dyDescent="0.25">
      <c r="A15" s="77"/>
      <c r="B15" s="81"/>
      <c r="C15" s="84" t="s">
        <v>75</v>
      </c>
      <c r="D15" s="84" t="s">
        <v>76</v>
      </c>
      <c r="E15" s="85"/>
      <c r="F15" s="84" t="s">
        <v>75</v>
      </c>
      <c r="G15" s="84" t="s">
        <v>76</v>
      </c>
      <c r="H15" s="85"/>
    </row>
    <row r="16" spans="1:11" s="9" customFormat="1" ht="15" customHeight="1" x14ac:dyDescent="0.25">
      <c r="A16" s="8">
        <v>1</v>
      </c>
      <c r="B16" s="8">
        <v>2</v>
      </c>
      <c r="C16" s="8">
        <v>3</v>
      </c>
      <c r="D16" s="8">
        <v>4</v>
      </c>
      <c r="E16" s="8">
        <v>5</v>
      </c>
      <c r="F16" s="8">
        <v>6</v>
      </c>
      <c r="G16" s="8">
        <v>7</v>
      </c>
      <c r="H16" s="8">
        <v>8</v>
      </c>
    </row>
    <row r="17" spans="1:8" s="12" customFormat="1" ht="15" customHeight="1" x14ac:dyDescent="0.25">
      <c r="A17" s="71" t="s">
        <v>3</v>
      </c>
      <c r="B17" s="71" t="s">
        <v>27</v>
      </c>
      <c r="C17" s="72">
        <f>SUM(C18:C21)</f>
        <v>35236235.890000001</v>
      </c>
      <c r="D17" s="72">
        <f>SUM(D18:D21)</f>
        <v>41224202.617441855</v>
      </c>
      <c r="E17" s="72">
        <f t="shared" ref="E17:H17" si="0">SUM(E18:E21)</f>
        <v>-5987966.7274418529</v>
      </c>
      <c r="F17" s="72">
        <f>SUM(F18:F21)</f>
        <v>6504490.5655771894</v>
      </c>
      <c r="G17" s="72">
        <f>SUM(G18:G21)</f>
        <v>8905218.0725061595</v>
      </c>
      <c r="H17" s="72">
        <f t="shared" si="0"/>
        <v>-2400727.5069289706</v>
      </c>
    </row>
    <row r="18" spans="1:8" ht="15" customHeight="1" x14ac:dyDescent="0.25">
      <c r="A18" s="73" t="s">
        <v>77</v>
      </c>
      <c r="B18" s="73" t="s">
        <v>78</v>
      </c>
      <c r="C18" s="74">
        <v>40738</v>
      </c>
      <c r="D18" s="74">
        <v>18203</v>
      </c>
      <c r="E18" s="74">
        <f>C18-D18</f>
        <v>22535</v>
      </c>
      <c r="F18" s="74">
        <v>0</v>
      </c>
      <c r="G18" s="74">
        <v>0</v>
      </c>
      <c r="H18" s="74">
        <f>F18-G18</f>
        <v>0</v>
      </c>
    </row>
    <row r="19" spans="1:8" ht="15" customHeight="1" x14ac:dyDescent="0.25">
      <c r="A19" s="73" t="s">
        <v>79</v>
      </c>
      <c r="B19" s="75" t="s">
        <v>80</v>
      </c>
      <c r="C19" s="74">
        <v>32076491.550000001</v>
      </c>
      <c r="D19" s="74">
        <v>36260493.704099998</v>
      </c>
      <c r="E19" s="74">
        <f t="shared" ref="E19:E21" si="1">C19-D19</f>
        <v>-4184002.1540999971</v>
      </c>
      <c r="F19" s="74">
        <v>0</v>
      </c>
      <c r="G19" s="74">
        <v>0</v>
      </c>
      <c r="H19" s="74">
        <f t="shared" ref="H19:H21" si="2">F19-G19</f>
        <v>0</v>
      </c>
    </row>
    <row r="20" spans="1:8" ht="15" customHeight="1" x14ac:dyDescent="0.25">
      <c r="A20" s="73" t="s">
        <v>81</v>
      </c>
      <c r="B20" s="75" t="s">
        <v>82</v>
      </c>
      <c r="C20" s="74">
        <v>4879.96</v>
      </c>
      <c r="D20" s="74">
        <v>2164.3814542935902</v>
      </c>
      <c r="E20" s="74">
        <f t="shared" si="1"/>
        <v>2715.5785457064098</v>
      </c>
      <c r="F20" s="74">
        <v>3585837.0941823171</v>
      </c>
      <c r="G20" s="74">
        <v>3011633.3740916899</v>
      </c>
      <c r="H20" s="74">
        <f t="shared" si="2"/>
        <v>574203.7200906272</v>
      </c>
    </row>
    <row r="21" spans="1:8" ht="15" customHeight="1" x14ac:dyDescent="0.25">
      <c r="A21" s="73" t="s">
        <v>83</v>
      </c>
      <c r="B21" s="75" t="s">
        <v>84</v>
      </c>
      <c r="C21" s="74">
        <v>3114126.379999998</v>
      </c>
      <c r="D21" s="74">
        <v>4943341.5318875602</v>
      </c>
      <c r="E21" s="74">
        <f t="shared" si="1"/>
        <v>-1829215.1518875621</v>
      </c>
      <c r="F21" s="74">
        <v>2918653.4713948723</v>
      </c>
      <c r="G21" s="74">
        <v>5893584.6984144701</v>
      </c>
      <c r="H21" s="74">
        <f t="shared" si="2"/>
        <v>-2974931.2270195978</v>
      </c>
    </row>
    <row r="22" spans="1:8" s="12" customFormat="1" ht="15" customHeight="1" x14ac:dyDescent="0.25">
      <c r="A22" s="71" t="s">
        <v>4</v>
      </c>
      <c r="B22" s="71" t="s">
        <v>28</v>
      </c>
      <c r="C22" s="72">
        <f>SUM(C23:C24)</f>
        <v>238300.31</v>
      </c>
      <c r="D22" s="72">
        <f>SUM(D23:D24)</f>
        <v>183255.44132444498</v>
      </c>
      <c r="E22" s="72">
        <f t="shared" ref="E22:H22" si="3">SUM(E23:E24)</f>
        <v>55044.868675555015</v>
      </c>
      <c r="F22" s="72">
        <f>SUM(F23:F24)</f>
        <v>2809889.6789354365</v>
      </c>
      <c r="G22" s="72">
        <f>SUM(G23:G24)</f>
        <v>3946805.3584210919</v>
      </c>
      <c r="H22" s="72">
        <f t="shared" si="3"/>
        <v>-1136915.6794856556</v>
      </c>
    </row>
    <row r="23" spans="1:8" ht="15" customHeight="1" x14ac:dyDescent="0.25">
      <c r="A23" s="73" t="s">
        <v>85</v>
      </c>
      <c r="B23" s="73" t="s">
        <v>86</v>
      </c>
      <c r="C23" s="74">
        <v>238300.31</v>
      </c>
      <c r="D23" s="74">
        <v>183255.44132444498</v>
      </c>
      <c r="E23" s="74">
        <f t="shared" ref="E23:E24" si="4">C23-D23</f>
        <v>55044.868675555015</v>
      </c>
      <c r="F23" s="74">
        <v>2773587.7089354363</v>
      </c>
      <c r="G23" s="74">
        <v>3916447.1827894598</v>
      </c>
      <c r="H23" s="74">
        <f t="shared" ref="H23:H24" si="5">F23-G23</f>
        <v>-1142859.4738540235</v>
      </c>
    </row>
    <row r="24" spans="1:8" ht="15" customHeight="1" x14ac:dyDescent="0.25">
      <c r="A24" s="73" t="s">
        <v>87</v>
      </c>
      <c r="B24" s="75" t="s">
        <v>88</v>
      </c>
      <c r="C24" s="74">
        <v>0</v>
      </c>
      <c r="D24" s="74">
        <v>0</v>
      </c>
      <c r="E24" s="74">
        <f t="shared" si="4"/>
        <v>0</v>
      </c>
      <c r="F24" s="74">
        <v>36301.970000000205</v>
      </c>
      <c r="G24" s="74">
        <v>30358.175631632301</v>
      </c>
      <c r="H24" s="74">
        <f t="shared" si="5"/>
        <v>5943.7943683679041</v>
      </c>
    </row>
    <row r="25" spans="1:8" ht="15" customHeight="1" x14ac:dyDescent="0.25">
      <c r="A25" s="71">
        <v>3</v>
      </c>
      <c r="B25" s="71" t="s">
        <v>29</v>
      </c>
      <c r="C25" s="72">
        <f>SUM(C26:C27)</f>
        <v>11607817.560000001</v>
      </c>
      <c r="D25" s="72">
        <f>SUM(D26:D27)</f>
        <v>10676963.97685463</v>
      </c>
      <c r="E25" s="72">
        <f t="shared" ref="E25:H25" si="6">SUM(E26:E27)</f>
        <v>930853.58314537071</v>
      </c>
      <c r="F25" s="72">
        <f>SUM(F26:F27)</f>
        <v>12476150.693396613</v>
      </c>
      <c r="G25" s="72">
        <f>SUM(G26:G27)</f>
        <v>14714243.72661037</v>
      </c>
      <c r="H25" s="72">
        <f t="shared" si="6"/>
        <v>-2238093.0332137579</v>
      </c>
    </row>
    <row r="26" spans="1:8" ht="15" customHeight="1" x14ac:dyDescent="0.25">
      <c r="A26" s="73" t="s">
        <v>89</v>
      </c>
      <c r="B26" s="73" t="s">
        <v>90</v>
      </c>
      <c r="C26" s="74">
        <v>8262720.04</v>
      </c>
      <c r="D26" s="74">
        <v>8074197.2280695597</v>
      </c>
      <c r="E26" s="74">
        <f t="shared" ref="E26:E27" si="7">C26-D26</f>
        <v>188522.81193044037</v>
      </c>
      <c r="F26" s="74">
        <v>8816448.7984966151</v>
      </c>
      <c r="G26" s="74">
        <v>10847632.1769129</v>
      </c>
      <c r="H26" s="74">
        <f t="shared" ref="H26:H27" si="8">F26-G26</f>
        <v>-2031183.3784162849</v>
      </c>
    </row>
    <row r="27" spans="1:8" ht="15" customHeight="1" x14ac:dyDescent="0.25">
      <c r="A27" s="73" t="s">
        <v>91</v>
      </c>
      <c r="B27" s="75" t="s">
        <v>92</v>
      </c>
      <c r="C27" s="74">
        <v>3345097.52</v>
      </c>
      <c r="D27" s="74">
        <v>2602766.7487850697</v>
      </c>
      <c r="E27" s="74">
        <f t="shared" si="7"/>
        <v>742330.77121493034</v>
      </c>
      <c r="F27" s="74">
        <v>3659701.8948999969</v>
      </c>
      <c r="G27" s="74">
        <v>3866611.5496974699</v>
      </c>
      <c r="H27" s="74">
        <f t="shared" si="8"/>
        <v>-206909.65479747299</v>
      </c>
    </row>
    <row r="28" spans="1:8" ht="15" customHeight="1" x14ac:dyDescent="0.25">
      <c r="A28" s="71">
        <v>4</v>
      </c>
      <c r="B28" s="71" t="s">
        <v>7</v>
      </c>
      <c r="C28" s="72">
        <f>SUM(C29:C32)</f>
        <v>26916101.960000001</v>
      </c>
      <c r="D28" s="72">
        <f>SUM(D29:D32)</f>
        <v>26944280.500872832</v>
      </c>
      <c r="E28" s="72">
        <f t="shared" ref="E28:H28" si="9">SUM(E29:E32)</f>
        <v>-28178.540872832236</v>
      </c>
      <c r="F28" s="72">
        <f>SUM(F29:F32)</f>
        <v>106289405.73</v>
      </c>
      <c r="G28" s="72">
        <f>SUM(G29:G32)</f>
        <v>105508909.60811198</v>
      </c>
      <c r="H28" s="72">
        <f t="shared" si="9"/>
        <v>780496.12188802636</v>
      </c>
    </row>
    <row r="29" spans="1:8" ht="15" customHeight="1" x14ac:dyDescent="0.25">
      <c r="A29" s="73" t="s">
        <v>93</v>
      </c>
      <c r="B29" s="75" t="s">
        <v>94</v>
      </c>
      <c r="C29" s="74">
        <v>511836</v>
      </c>
      <c r="D29" s="74">
        <v>37579.754034440899</v>
      </c>
      <c r="E29" s="74">
        <f t="shared" ref="E29:E32" si="10">C29-D29</f>
        <v>474256.24596555909</v>
      </c>
      <c r="F29" s="74">
        <v>425856</v>
      </c>
      <c r="G29" s="74">
        <v>-13971.9188662821</v>
      </c>
      <c r="H29" s="74">
        <f t="shared" ref="H29:H32" si="11">F29-G29</f>
        <v>439827.9188662821</v>
      </c>
    </row>
    <row r="30" spans="1:8" ht="15" customHeight="1" x14ac:dyDescent="0.25">
      <c r="A30" s="73" t="s">
        <v>95</v>
      </c>
      <c r="B30" s="75" t="s">
        <v>96</v>
      </c>
      <c r="C30" s="74">
        <v>3727902.9599999995</v>
      </c>
      <c r="D30" s="74">
        <v>4230337.3001483902</v>
      </c>
      <c r="E30" s="74">
        <f t="shared" si="10"/>
        <v>-502434.34014839074</v>
      </c>
      <c r="F30" s="74">
        <v>5003142.7299999995</v>
      </c>
      <c r="G30" s="74">
        <v>4662474.5425732592</v>
      </c>
      <c r="H30" s="74">
        <f t="shared" si="11"/>
        <v>340668.1874267403</v>
      </c>
    </row>
    <row r="31" spans="1:8" ht="15" customHeight="1" x14ac:dyDescent="0.25">
      <c r="A31" s="73" t="s">
        <v>97</v>
      </c>
      <c r="B31" s="75" t="s">
        <v>98</v>
      </c>
      <c r="C31" s="74">
        <v>22676363</v>
      </c>
      <c r="D31" s="74">
        <v>22676363.446690001</v>
      </c>
      <c r="E31" s="74">
        <f t="shared" si="10"/>
        <v>-0.44669000059366226</v>
      </c>
      <c r="F31" s="74">
        <v>100860407</v>
      </c>
      <c r="G31" s="74">
        <v>100860406.984405</v>
      </c>
      <c r="H31" s="74">
        <f t="shared" si="11"/>
        <v>1.5595003962516785E-2</v>
      </c>
    </row>
    <row r="32" spans="1:8" ht="15" customHeight="1" x14ac:dyDescent="0.25">
      <c r="A32" s="73" t="s">
        <v>99</v>
      </c>
      <c r="B32" s="75" t="s">
        <v>100</v>
      </c>
      <c r="C32" s="74">
        <v>0</v>
      </c>
      <c r="D32" s="74">
        <v>0</v>
      </c>
      <c r="E32" s="74">
        <f t="shared" si="10"/>
        <v>0</v>
      </c>
      <c r="F32" s="74">
        <v>0</v>
      </c>
      <c r="G32" s="74">
        <v>0</v>
      </c>
      <c r="H32" s="74">
        <f t="shared" si="11"/>
        <v>0</v>
      </c>
    </row>
    <row r="33" spans="1:8" ht="15" customHeight="1" x14ac:dyDescent="0.25">
      <c r="A33" s="71">
        <v>5</v>
      </c>
      <c r="B33" s="71" t="s">
        <v>101</v>
      </c>
      <c r="C33" s="72">
        <f>SUM(C34:C36)</f>
        <v>4960872.6615468413</v>
      </c>
      <c r="D33" s="72">
        <f>SUM(D34:D36)</f>
        <v>4395973.6949806502</v>
      </c>
      <c r="E33" s="72">
        <f t="shared" ref="E33:H33" si="12">SUM(E34:E36)</f>
        <v>564898.96656619117</v>
      </c>
      <c r="F33" s="72">
        <f>SUM(F34:F36)</f>
        <v>16113495.093088046</v>
      </c>
      <c r="G33" s="72">
        <f>SUM(G34:G36)</f>
        <v>15322379.375102414</v>
      </c>
      <c r="H33" s="72">
        <f t="shared" si="12"/>
        <v>791115.71798563097</v>
      </c>
    </row>
    <row r="34" spans="1:8" ht="15" customHeight="1" x14ac:dyDescent="0.25">
      <c r="A34" s="73" t="s">
        <v>102</v>
      </c>
      <c r="B34" s="75" t="s">
        <v>103</v>
      </c>
      <c r="C34" s="74">
        <v>0</v>
      </c>
      <c r="D34" s="74">
        <v>0</v>
      </c>
      <c r="E34" s="74">
        <f t="shared" ref="E34:E40" si="13">C34-D34</f>
        <v>0</v>
      </c>
      <c r="F34" s="74">
        <v>512516.6</v>
      </c>
      <c r="G34" s="74">
        <v>-570091.86934377498</v>
      </c>
      <c r="H34" s="74">
        <f t="shared" ref="H34:H40" si="14">F34-G34</f>
        <v>1082608.469343775</v>
      </c>
    </row>
    <row r="35" spans="1:8" ht="15" customHeight="1" x14ac:dyDescent="0.25">
      <c r="A35" s="73" t="s">
        <v>104</v>
      </c>
      <c r="B35" s="75" t="s">
        <v>105</v>
      </c>
      <c r="C35" s="74">
        <v>504763.43000000145</v>
      </c>
      <c r="D35" s="74">
        <v>1094071.15046031</v>
      </c>
      <c r="E35" s="74">
        <f t="shared" si="13"/>
        <v>-589307.7204603086</v>
      </c>
      <c r="F35" s="74">
        <v>5823062.2397172498</v>
      </c>
      <c r="G35" s="74">
        <v>6818937.7606611801</v>
      </c>
      <c r="H35" s="74">
        <f t="shared" si="14"/>
        <v>-995875.52094393037</v>
      </c>
    </row>
    <row r="36" spans="1:8" ht="15" customHeight="1" x14ac:dyDescent="0.25">
      <c r="A36" s="73" t="s">
        <v>106</v>
      </c>
      <c r="B36" s="75" t="s">
        <v>107</v>
      </c>
      <c r="C36" s="74">
        <v>4456109.2315468397</v>
      </c>
      <c r="D36" s="74">
        <v>3301902.5445203399</v>
      </c>
      <c r="E36" s="74">
        <f t="shared" si="13"/>
        <v>1154206.6870264998</v>
      </c>
      <c r="F36" s="74">
        <v>9777916.2533707954</v>
      </c>
      <c r="G36" s="74">
        <v>9073533.483785009</v>
      </c>
      <c r="H36" s="74">
        <f t="shared" si="14"/>
        <v>704382.76958578639</v>
      </c>
    </row>
    <row r="37" spans="1:8" ht="15" customHeight="1" x14ac:dyDescent="0.25">
      <c r="A37" s="71">
        <v>6</v>
      </c>
      <c r="B37" s="76" t="s">
        <v>48</v>
      </c>
      <c r="C37" s="72">
        <v>0</v>
      </c>
      <c r="D37" s="72">
        <v>0</v>
      </c>
      <c r="E37" s="72">
        <f t="shared" si="13"/>
        <v>0</v>
      </c>
      <c r="F37" s="72">
        <v>0</v>
      </c>
      <c r="G37" s="72">
        <v>0</v>
      </c>
      <c r="H37" s="72">
        <f t="shared" si="14"/>
        <v>0</v>
      </c>
    </row>
    <row r="38" spans="1:8" ht="15" customHeight="1" x14ac:dyDescent="0.25">
      <c r="A38" s="71">
        <v>7</v>
      </c>
      <c r="B38" s="76" t="s">
        <v>108</v>
      </c>
      <c r="C38" s="72">
        <v>-95950</v>
      </c>
      <c r="D38" s="72">
        <v>0</v>
      </c>
      <c r="E38" s="72">
        <f t="shared" si="13"/>
        <v>-95950</v>
      </c>
      <c r="F38" s="72">
        <v>-720390</v>
      </c>
      <c r="G38" s="72">
        <v>0</v>
      </c>
      <c r="H38" s="72">
        <f t="shared" si="14"/>
        <v>-720390</v>
      </c>
    </row>
    <row r="39" spans="1:8" ht="15" customHeight="1" x14ac:dyDescent="0.25">
      <c r="A39" s="71">
        <v>8</v>
      </c>
      <c r="B39" s="76" t="s">
        <v>8</v>
      </c>
      <c r="C39" s="72">
        <v>1895700.9447142798</v>
      </c>
      <c r="D39" s="72">
        <v>1588832.3390387399</v>
      </c>
      <c r="E39" s="72">
        <f t="shared" si="13"/>
        <v>306868.60567553993</v>
      </c>
      <c r="F39" s="72">
        <v>3347123.3690097602</v>
      </c>
      <c r="G39" s="72">
        <v>4230884.5896997405</v>
      </c>
      <c r="H39" s="72">
        <f t="shared" si="14"/>
        <v>-883761.22068998031</v>
      </c>
    </row>
    <row r="40" spans="1:8" ht="15" customHeight="1" x14ac:dyDescent="0.25">
      <c r="A40" s="71">
        <v>9</v>
      </c>
      <c r="B40" s="76" t="s">
        <v>9</v>
      </c>
      <c r="C40" s="72">
        <v>2955662.7632641997</v>
      </c>
      <c r="D40" s="72">
        <v>4495137.9562405702</v>
      </c>
      <c r="E40" s="72">
        <f t="shared" si="13"/>
        <v>-1539475.1929763705</v>
      </c>
      <c r="F40" s="72">
        <v>5218633.2097463999</v>
      </c>
      <c r="G40" s="72">
        <v>6628728.8127648802</v>
      </c>
      <c r="H40" s="72">
        <f t="shared" si="14"/>
        <v>-1410095.6030184804</v>
      </c>
    </row>
    <row r="41" spans="1:8" ht="15" customHeight="1" x14ac:dyDescent="0.25">
      <c r="A41" s="71">
        <v>10</v>
      </c>
      <c r="B41" s="76" t="s">
        <v>10</v>
      </c>
      <c r="C41" s="72">
        <f>SUM(C17,C22,C25,C28,C33,C37,C38,C39,C40)</f>
        <v>83714742.089525312</v>
      </c>
      <c r="D41" s="72">
        <f>SUM(D17,D22,D25,D28,D33,D37,D38,D39,D40)</f>
        <v>89508646.526753724</v>
      </c>
      <c r="E41" s="72">
        <f t="shared" ref="E41:H41" si="15">SUM(E17,E22,E25,E28,E33,E37,E38,E39,E40)</f>
        <v>-5793904.4372283984</v>
      </c>
      <c r="F41" s="72">
        <f>SUM(F17,F22,F25,F28,F33,F37,F38,F39,F40)</f>
        <v>152038798.33975345</v>
      </c>
      <c r="G41" s="72">
        <f>SUM(G17,G22,G25,G28,G33,G37,G38,G39,G40)</f>
        <v>159257169.54321665</v>
      </c>
      <c r="H41" s="72">
        <f t="shared" si="15"/>
        <v>-7218371.2034631874</v>
      </c>
    </row>
    <row r="42" spans="1:8" ht="15" customHeight="1" x14ac:dyDescent="0.25">
      <c r="A42" s="73" t="s">
        <v>30</v>
      </c>
      <c r="B42" s="75" t="s">
        <v>109</v>
      </c>
      <c r="C42" s="74">
        <v>0</v>
      </c>
      <c r="D42" s="74">
        <v>0</v>
      </c>
      <c r="E42" s="74">
        <f>C42-D42</f>
        <v>0</v>
      </c>
      <c r="F42" s="74">
        <v>0</v>
      </c>
      <c r="G42" s="74">
        <v>0</v>
      </c>
      <c r="H42" s="74">
        <f>F42-G42</f>
        <v>0</v>
      </c>
    </row>
    <row r="43" spans="1:8" ht="15" customHeight="1" x14ac:dyDescent="0.25">
      <c r="A43" s="73" t="s">
        <v>31</v>
      </c>
      <c r="B43" s="75" t="s">
        <v>110</v>
      </c>
      <c r="C43" s="74">
        <v>0</v>
      </c>
      <c r="D43" s="74">
        <v>0</v>
      </c>
      <c r="E43" s="74">
        <f t="shared" ref="E43:E50" si="16">C43-D43</f>
        <v>0</v>
      </c>
      <c r="F43" s="74">
        <v>0</v>
      </c>
      <c r="G43" s="74">
        <v>0</v>
      </c>
      <c r="H43" s="74">
        <f t="shared" ref="H43:H52" si="17">F43-G43</f>
        <v>0</v>
      </c>
    </row>
    <row r="44" spans="1:8" ht="15" customHeight="1" x14ac:dyDescent="0.25">
      <c r="A44" s="73" t="s">
        <v>32</v>
      </c>
      <c r="B44" s="75" t="s">
        <v>11</v>
      </c>
      <c r="C44" s="74">
        <v>0</v>
      </c>
      <c r="D44" s="74">
        <v>0</v>
      </c>
      <c r="E44" s="74">
        <f t="shared" si="16"/>
        <v>0</v>
      </c>
      <c r="F44" s="74">
        <v>0</v>
      </c>
      <c r="G44" s="74">
        <v>0</v>
      </c>
      <c r="H44" s="74">
        <f t="shared" si="17"/>
        <v>0</v>
      </c>
    </row>
    <row r="45" spans="1:8" ht="15" customHeight="1" x14ac:dyDescent="0.25">
      <c r="A45" s="73" t="s">
        <v>33</v>
      </c>
      <c r="B45" s="75" t="s">
        <v>111</v>
      </c>
      <c r="C45" s="74">
        <v>2038388.1125960001</v>
      </c>
      <c r="D45" s="74">
        <v>2020286</v>
      </c>
      <c r="E45" s="74">
        <f>C45-D45</f>
        <v>18102.112596000079</v>
      </c>
      <c r="F45" s="74">
        <v>0</v>
      </c>
      <c r="G45" s="74">
        <v>0</v>
      </c>
      <c r="H45" s="74">
        <f t="shared" si="17"/>
        <v>0</v>
      </c>
    </row>
    <row r="46" spans="1:8" ht="15" customHeight="1" x14ac:dyDescent="0.25">
      <c r="A46" s="73" t="s">
        <v>34</v>
      </c>
      <c r="B46" s="75" t="s">
        <v>112</v>
      </c>
      <c r="C46" s="74">
        <v>0</v>
      </c>
      <c r="D46" s="74">
        <v>0</v>
      </c>
      <c r="E46" s="74">
        <f>C46-D46</f>
        <v>0</v>
      </c>
      <c r="F46" s="74">
        <v>0</v>
      </c>
      <c r="G46" s="74">
        <v>0</v>
      </c>
      <c r="H46" s="74">
        <f t="shared" si="17"/>
        <v>0</v>
      </c>
    </row>
    <row r="47" spans="1:8" ht="15" customHeight="1" x14ac:dyDescent="0.25">
      <c r="A47" s="73" t="s">
        <v>35</v>
      </c>
      <c r="B47" s="75" t="s">
        <v>113</v>
      </c>
      <c r="C47" s="74">
        <v>0</v>
      </c>
      <c r="D47" s="74">
        <v>0</v>
      </c>
      <c r="E47" s="74">
        <f t="shared" si="16"/>
        <v>0</v>
      </c>
      <c r="F47" s="74">
        <v>2967181.3860320002</v>
      </c>
      <c r="G47" s="74">
        <v>2881283</v>
      </c>
      <c r="H47" s="74">
        <f>F47-G47</f>
        <v>85898.386032000184</v>
      </c>
    </row>
    <row r="48" spans="1:8" ht="15" customHeight="1" x14ac:dyDescent="0.25">
      <c r="A48" s="73" t="s">
        <v>36</v>
      </c>
      <c r="B48" s="75" t="s">
        <v>112</v>
      </c>
      <c r="C48" s="74">
        <v>0</v>
      </c>
      <c r="D48" s="74">
        <v>0</v>
      </c>
      <c r="E48" s="74">
        <f t="shared" si="16"/>
        <v>0</v>
      </c>
      <c r="F48" s="74">
        <v>0</v>
      </c>
      <c r="G48" s="74">
        <v>0</v>
      </c>
      <c r="H48" s="74">
        <f>F48-G48</f>
        <v>0</v>
      </c>
    </row>
    <row r="49" spans="1:8" ht="15" customHeight="1" x14ac:dyDescent="0.25">
      <c r="A49" s="73" t="s">
        <v>37</v>
      </c>
      <c r="B49" s="75" t="s">
        <v>114</v>
      </c>
      <c r="C49" s="74">
        <v>0</v>
      </c>
      <c r="D49" s="74">
        <v>0</v>
      </c>
      <c r="E49" s="74">
        <f t="shared" si="16"/>
        <v>0</v>
      </c>
      <c r="F49" s="74">
        <v>631876</v>
      </c>
      <c r="G49" s="74">
        <v>631876</v>
      </c>
      <c r="H49" s="74">
        <f>F49-G49</f>
        <v>0</v>
      </c>
    </row>
    <row r="50" spans="1:8" ht="15" customHeight="1" x14ac:dyDescent="0.25">
      <c r="A50" s="73" t="s">
        <v>38</v>
      </c>
      <c r="B50" s="75" t="s">
        <v>115</v>
      </c>
      <c r="C50" s="74">
        <v>0</v>
      </c>
      <c r="D50" s="74">
        <v>0</v>
      </c>
      <c r="E50" s="74">
        <f t="shared" si="16"/>
        <v>0</v>
      </c>
      <c r="F50" s="74">
        <v>5139017</v>
      </c>
      <c r="G50" s="74">
        <v>6328600</v>
      </c>
      <c r="H50" s="74">
        <f>F50-G50</f>
        <v>-1189583</v>
      </c>
    </row>
    <row r="51" spans="1:8" ht="15" customHeight="1" x14ac:dyDescent="0.25">
      <c r="A51" s="73" t="s">
        <v>39</v>
      </c>
      <c r="B51" s="75" t="s">
        <v>116</v>
      </c>
      <c r="C51" s="74">
        <v>2236982</v>
      </c>
      <c r="D51" s="74">
        <v>2556046</v>
      </c>
      <c r="E51" s="74">
        <f>C51-D51</f>
        <v>-319064</v>
      </c>
      <c r="F51" s="74">
        <v>0</v>
      </c>
      <c r="G51" s="74">
        <v>0</v>
      </c>
      <c r="H51" s="74">
        <f t="shared" si="17"/>
        <v>0</v>
      </c>
    </row>
    <row r="52" spans="1:8" ht="15" customHeight="1" x14ac:dyDescent="0.25">
      <c r="A52" s="73" t="s">
        <v>40</v>
      </c>
      <c r="B52" s="75" t="s">
        <v>117</v>
      </c>
      <c r="C52" s="74">
        <v>0</v>
      </c>
      <c r="D52" s="74">
        <v>0</v>
      </c>
      <c r="E52" s="74">
        <f>C52-D52</f>
        <v>0</v>
      </c>
      <c r="F52" s="74">
        <v>0</v>
      </c>
      <c r="G52" s="74">
        <v>0</v>
      </c>
      <c r="H52" s="74">
        <f t="shared" si="17"/>
        <v>0</v>
      </c>
    </row>
    <row r="53" spans="1:8" ht="15" customHeight="1" x14ac:dyDescent="0.25"/>
    <row r="54" spans="1:8" ht="15" hidden="1" customHeight="1" outlineLevel="1" x14ac:dyDescent="0.25">
      <c r="A54" s="3" t="s">
        <v>118</v>
      </c>
      <c r="B54" s="1" t="s">
        <v>119</v>
      </c>
    </row>
    <row r="55" spans="1:8" ht="15" hidden="1" customHeight="1" outlineLevel="1" x14ac:dyDescent="0.25">
      <c r="B55" s="1" t="s">
        <v>120</v>
      </c>
    </row>
    <row r="56" spans="1:8" ht="15" hidden="1" customHeight="1" outlineLevel="1" x14ac:dyDescent="0.25">
      <c r="B56" s="1" t="s">
        <v>121</v>
      </c>
    </row>
    <row r="57" spans="1:8" ht="15" customHeight="1" collapsed="1" x14ac:dyDescent="0.25"/>
    <row r="58" spans="1:8" ht="15" customHeight="1" x14ac:dyDescent="0.25"/>
    <row r="59" spans="1:8" ht="15" customHeight="1" x14ac:dyDescent="0.25">
      <c r="H59" s="43" t="s">
        <v>122</v>
      </c>
    </row>
    <row r="60" spans="1:8" ht="15" customHeight="1" x14ac:dyDescent="0.25">
      <c r="A60" s="67" t="s">
        <v>0</v>
      </c>
      <c r="B60" s="46" t="s">
        <v>44</v>
      </c>
      <c r="C60" s="47"/>
      <c r="D60" s="47"/>
      <c r="E60" s="47"/>
      <c r="F60" s="47"/>
      <c r="G60" s="47"/>
      <c r="H60" s="48"/>
    </row>
    <row r="61" spans="1:8" ht="15" customHeight="1" x14ac:dyDescent="0.25">
      <c r="A61" s="68"/>
      <c r="B61" s="59" t="s">
        <v>1</v>
      </c>
      <c r="C61" s="59" t="s">
        <v>13</v>
      </c>
      <c r="D61" s="67" t="s">
        <v>14</v>
      </c>
      <c r="E61" s="46" t="s">
        <v>2</v>
      </c>
      <c r="F61" s="48"/>
      <c r="G61" s="46" t="s">
        <v>24</v>
      </c>
      <c r="H61" s="48"/>
    </row>
    <row r="62" spans="1:8" ht="15" customHeight="1" x14ac:dyDescent="0.25">
      <c r="A62" s="69"/>
      <c r="B62" s="61"/>
      <c r="C62" s="61"/>
      <c r="D62" s="69"/>
      <c r="E62" s="41" t="s">
        <v>75</v>
      </c>
      <c r="F62" s="41" t="s">
        <v>76</v>
      </c>
      <c r="G62" s="41" t="s">
        <v>75</v>
      </c>
      <c r="H62" s="41" t="s">
        <v>76</v>
      </c>
    </row>
    <row r="63" spans="1:8" ht="15" customHeight="1" x14ac:dyDescent="0.25">
      <c r="A63" s="8">
        <v>1</v>
      </c>
      <c r="B63" s="8">
        <v>2</v>
      </c>
      <c r="C63" s="8" t="s">
        <v>123</v>
      </c>
      <c r="D63" s="8" t="s">
        <v>124</v>
      </c>
      <c r="E63" s="8" t="s">
        <v>125</v>
      </c>
      <c r="F63" s="8" t="s">
        <v>126</v>
      </c>
      <c r="G63" s="8" t="s">
        <v>127</v>
      </c>
      <c r="H63" s="8" t="s">
        <v>128</v>
      </c>
    </row>
    <row r="64" spans="1:8" ht="15" customHeight="1" x14ac:dyDescent="0.25">
      <c r="A64" s="10" t="s">
        <v>15</v>
      </c>
      <c r="B64" s="14" t="s">
        <v>129</v>
      </c>
      <c r="C64" s="15" t="s">
        <v>130</v>
      </c>
      <c r="D64" s="16" t="s">
        <v>131</v>
      </c>
      <c r="E64" s="17" t="e">
        <f>tab.1!C103/tab.1!C107</f>
        <v>#VALUE!</v>
      </c>
      <c r="F64" s="17" t="e">
        <f>tab.1!D103/tab.1!D107</f>
        <v>#VALUE!</v>
      </c>
      <c r="G64" s="17" t="e">
        <f>tab.1!F103/(tab.1!F109+tab.1!F111)</f>
        <v>#DIV/0!</v>
      </c>
      <c r="H64" s="17" t="e">
        <f>tab.1!G103/(tab.1!G109+tab.1!G111)</f>
        <v>#DIV/0!</v>
      </c>
    </row>
    <row r="65" spans="1:8" ht="15" customHeight="1" x14ac:dyDescent="0.25">
      <c r="A65" s="10" t="s">
        <v>16</v>
      </c>
      <c r="B65" s="14" t="s">
        <v>132</v>
      </c>
      <c r="C65" s="15" t="s">
        <v>49</v>
      </c>
      <c r="D65" s="18" t="s">
        <v>133</v>
      </c>
      <c r="E65" s="11" t="str">
        <f>tab.1!C103</f>
        <v>Kč / m3</v>
      </c>
      <c r="F65" s="11" t="str">
        <f>tab.1!D103</f>
        <v>ř. 23 + DPH</v>
      </c>
      <c r="G65" s="11">
        <f>tab.1!F103</f>
        <v>0</v>
      </c>
      <c r="H65" s="11">
        <f>tab.1!G103</f>
        <v>0</v>
      </c>
    </row>
    <row r="66" spans="1:8" ht="15" customHeight="1" x14ac:dyDescent="0.25">
      <c r="A66" s="10" t="s">
        <v>17</v>
      </c>
      <c r="B66" s="14" t="s">
        <v>41</v>
      </c>
      <c r="C66" s="15" t="s">
        <v>49</v>
      </c>
      <c r="D66" s="18"/>
      <c r="E66" s="11" t="e">
        <f>+E69-E65</f>
        <v>#VALUE!</v>
      </c>
      <c r="F66" s="11" t="e">
        <f t="shared" ref="F66:H66" si="18">+F69-F65</f>
        <v>#VALUE!</v>
      </c>
      <c r="G66" s="11">
        <f t="shared" si="18"/>
        <v>165960860.13999996</v>
      </c>
      <c r="H66" s="11">
        <f t="shared" si="18"/>
        <v>161361112.55093592</v>
      </c>
    </row>
    <row r="67" spans="1:8" ht="15" customHeight="1" x14ac:dyDescent="0.25">
      <c r="A67" s="42" t="s">
        <v>18</v>
      </c>
      <c r="B67" s="20" t="s">
        <v>134</v>
      </c>
      <c r="C67" s="21" t="s">
        <v>20</v>
      </c>
      <c r="D67" s="22" t="s">
        <v>135</v>
      </c>
      <c r="E67" s="23">
        <f>IFERROR(E66/(E65/100),0)</f>
        <v>0</v>
      </c>
      <c r="F67" s="23">
        <f>IFERROR(F66/(F65/100),0)</f>
        <v>0</v>
      </c>
      <c r="G67" s="23">
        <f>IFERROR(G66/(G65/100),0)</f>
        <v>0</v>
      </c>
      <c r="H67" s="23">
        <f>IFERROR(H66/(H65/100),0)</f>
        <v>0</v>
      </c>
    </row>
    <row r="68" spans="1:8" ht="15" customHeight="1" x14ac:dyDescent="0.25">
      <c r="A68" s="42" t="s">
        <v>19</v>
      </c>
      <c r="B68" s="20" t="s">
        <v>136</v>
      </c>
      <c r="C68" s="21" t="s">
        <v>49</v>
      </c>
      <c r="D68" s="22"/>
      <c r="E68" s="13">
        <v>0</v>
      </c>
      <c r="F68" s="13">
        <v>0</v>
      </c>
      <c r="G68" s="13">
        <v>0</v>
      </c>
      <c r="H68" s="13">
        <v>0</v>
      </c>
    </row>
    <row r="69" spans="1:8" ht="15" customHeight="1" x14ac:dyDescent="0.25">
      <c r="A69" s="10" t="s">
        <v>21</v>
      </c>
      <c r="B69" s="10" t="s">
        <v>42</v>
      </c>
      <c r="C69" s="15" t="s">
        <v>49</v>
      </c>
      <c r="D69" s="18" t="s">
        <v>137</v>
      </c>
      <c r="E69" s="11">
        <v>93596445.531599998</v>
      </c>
      <c r="F69" s="11">
        <v>92838396.631321877</v>
      </c>
      <c r="G69" s="11">
        <v>165960860.13999996</v>
      </c>
      <c r="H69" s="11">
        <v>161361112.55093592</v>
      </c>
    </row>
    <row r="70" spans="1:8" ht="15" customHeight="1" x14ac:dyDescent="0.25">
      <c r="A70" s="42" t="s">
        <v>22</v>
      </c>
      <c r="B70" s="42" t="s">
        <v>138</v>
      </c>
      <c r="C70" s="21" t="s">
        <v>50</v>
      </c>
      <c r="D70" s="22" t="s">
        <v>139</v>
      </c>
      <c r="E70" s="13">
        <f>tab.1!C107</f>
        <v>0</v>
      </c>
      <c r="F70" s="13" t="str">
        <f>tab.1!D107</f>
        <v>Ing. Dana Klímová</v>
      </c>
      <c r="G70" s="13">
        <f>tab.1!F109+tab.1!F111</f>
        <v>0</v>
      </c>
      <c r="H70" s="13">
        <f>tab.1!G109+tab.1!G111</f>
        <v>0</v>
      </c>
    </row>
    <row r="71" spans="1:8" ht="15" customHeight="1" x14ac:dyDescent="0.25">
      <c r="A71" s="10" t="s">
        <v>23</v>
      </c>
      <c r="B71" s="10" t="s">
        <v>43</v>
      </c>
      <c r="C71" s="15" t="s">
        <v>130</v>
      </c>
      <c r="D71" s="18" t="s">
        <v>140</v>
      </c>
      <c r="E71" s="24">
        <f>IFERROR(E69/E70,0)</f>
        <v>0</v>
      </c>
      <c r="F71" s="24">
        <f>IFERROR(F69/F70,0)</f>
        <v>0</v>
      </c>
      <c r="G71" s="24">
        <f>IFERROR(G69/G70,0)</f>
        <v>0</v>
      </c>
      <c r="H71" s="24">
        <f>IFERROR(H69/H70,0)</f>
        <v>0</v>
      </c>
    </row>
    <row r="72" spans="1:8" ht="15" customHeight="1" x14ac:dyDescent="0.25">
      <c r="A72" s="10" t="s">
        <v>47</v>
      </c>
      <c r="B72" s="10" t="s">
        <v>141</v>
      </c>
      <c r="C72" s="15" t="s">
        <v>130</v>
      </c>
      <c r="D72" s="18" t="s">
        <v>142</v>
      </c>
      <c r="E72" s="24">
        <f>E71*(1+$J$1)</f>
        <v>0</v>
      </c>
      <c r="F72" s="24">
        <f>F71*(1+$J$1)+0.01</f>
        <v>0.01</v>
      </c>
      <c r="G72" s="24">
        <f>G71*(1+$J$1)</f>
        <v>0</v>
      </c>
      <c r="H72" s="24">
        <f>H71*(1+$J$1)</f>
        <v>0</v>
      </c>
    </row>
    <row r="73" spans="1:8" ht="15" customHeight="1" x14ac:dyDescent="0.25">
      <c r="A73" s="70" t="s">
        <v>143</v>
      </c>
      <c r="B73" s="70" t="s">
        <v>144</v>
      </c>
      <c r="C73" s="62" t="s">
        <v>145</v>
      </c>
      <c r="D73" s="63"/>
      <c r="E73" s="59" t="str">
        <f>CONCATENATE("Tvorba za rok ",$K$1," Vod.")</f>
        <v>Tvorba za rok  Vod.</v>
      </c>
      <c r="F73" s="59" t="str">
        <f>CONCATENATE("Čerpání za rok ",$K$1," Vod.")</f>
        <v>Čerpání za rok  Vod.</v>
      </c>
      <c r="G73" s="59" t="str">
        <f>CONCATENATE("Tvorba za rok ",$K$1," Kan.")</f>
        <v>Tvorba za rok  Kan.</v>
      </c>
      <c r="H73" s="59" t="str">
        <f>CONCATENATE("Čerpání za rok ",$K$1," Kan.")</f>
        <v>Čerpání za rok  Kan.</v>
      </c>
    </row>
    <row r="74" spans="1:8" x14ac:dyDescent="0.25">
      <c r="A74" s="70"/>
      <c r="B74" s="70"/>
      <c r="C74" s="62" t="s">
        <v>146</v>
      </c>
      <c r="D74" s="63"/>
      <c r="E74" s="60"/>
      <c r="F74" s="60"/>
      <c r="G74" s="60"/>
      <c r="H74" s="60"/>
    </row>
    <row r="75" spans="1:8" x14ac:dyDescent="0.25">
      <c r="A75" s="70"/>
      <c r="B75" s="70"/>
      <c r="C75" s="64" t="s">
        <v>49</v>
      </c>
      <c r="D75" s="13">
        <v>0</v>
      </c>
      <c r="E75" s="61"/>
      <c r="F75" s="61"/>
      <c r="G75" s="61"/>
      <c r="H75" s="61"/>
    </row>
    <row r="76" spans="1:8" x14ac:dyDescent="0.25">
      <c r="A76" s="70"/>
      <c r="B76" s="70"/>
      <c r="C76" s="65"/>
      <c r="D76" s="13">
        <v>0</v>
      </c>
      <c r="E76" s="13">
        <v>0</v>
      </c>
      <c r="F76" s="13">
        <v>0</v>
      </c>
      <c r="G76" s="13">
        <v>0</v>
      </c>
      <c r="H76" s="13">
        <v>0</v>
      </c>
    </row>
    <row r="78" spans="1:8" x14ac:dyDescent="0.25">
      <c r="A78" s="25" t="s">
        <v>147</v>
      </c>
    </row>
    <row r="79" spans="1:8" x14ac:dyDescent="0.25">
      <c r="A79" s="66" t="s">
        <v>148</v>
      </c>
      <c r="B79" s="66"/>
      <c r="C79" s="66"/>
      <c r="D79" s="66"/>
      <c r="E79" s="66"/>
      <c r="F79" s="66"/>
      <c r="G79" s="66"/>
      <c r="H79" s="66"/>
    </row>
    <row r="80" spans="1:8" x14ac:dyDescent="0.25">
      <c r="A80" s="66"/>
      <c r="B80" s="66"/>
      <c r="C80" s="66"/>
      <c r="D80" s="66"/>
      <c r="E80" s="66"/>
      <c r="F80" s="66"/>
      <c r="G80" s="66"/>
      <c r="H80" s="66"/>
    </row>
    <row r="81" spans="1:8" x14ac:dyDescent="0.25">
      <c r="A81" s="66"/>
      <c r="B81" s="66"/>
      <c r="C81" s="66"/>
      <c r="D81" s="66"/>
      <c r="E81" s="66"/>
      <c r="F81" s="66"/>
      <c r="G81" s="66"/>
      <c r="H81" s="66"/>
    </row>
    <row r="82" spans="1:8" x14ac:dyDescent="0.25">
      <c r="A82" s="66"/>
      <c r="B82" s="66"/>
      <c r="C82" s="66"/>
      <c r="D82" s="66"/>
      <c r="E82" s="66"/>
      <c r="F82" s="66"/>
      <c r="G82" s="66"/>
      <c r="H82" s="66"/>
    </row>
    <row r="84" spans="1:8" x14ac:dyDescent="0.25">
      <c r="A84" s="26" t="s">
        <v>6</v>
      </c>
      <c r="B84" s="27"/>
      <c r="C84" s="27"/>
      <c r="D84" s="26" t="s">
        <v>149</v>
      </c>
      <c r="E84" s="27"/>
      <c r="F84" s="27"/>
      <c r="G84" s="27"/>
      <c r="H84" s="28"/>
    </row>
    <row r="85" spans="1:8" x14ac:dyDescent="0.25">
      <c r="A85" s="26" t="s">
        <v>5</v>
      </c>
      <c r="B85" s="27"/>
      <c r="C85" s="27"/>
      <c r="D85" s="26"/>
      <c r="E85" s="27"/>
      <c r="F85" s="27"/>
      <c r="G85" s="27"/>
      <c r="H85" s="28"/>
    </row>
    <row r="86" spans="1:8" x14ac:dyDescent="0.25">
      <c r="A86" s="26" t="s">
        <v>150</v>
      </c>
      <c r="B86" s="27"/>
      <c r="C86" s="27"/>
      <c r="D86" s="26"/>
      <c r="E86" s="27"/>
      <c r="F86" s="27"/>
      <c r="G86" s="27"/>
      <c r="H86" s="28"/>
    </row>
    <row r="87" spans="1:8" x14ac:dyDescent="0.25">
      <c r="A87" s="26" t="s">
        <v>151</v>
      </c>
      <c r="B87" s="27"/>
      <c r="C87" s="27"/>
      <c r="D87" s="26"/>
      <c r="E87" s="27"/>
      <c r="F87" s="27"/>
      <c r="G87" s="27"/>
      <c r="H87" s="28"/>
    </row>
    <row r="88" spans="1:8" x14ac:dyDescent="0.25">
      <c r="A88" s="26" t="s">
        <v>12</v>
      </c>
      <c r="B88" s="27"/>
      <c r="C88" s="29"/>
      <c r="D88" s="30"/>
      <c r="E88" s="29"/>
      <c r="F88" s="29"/>
      <c r="G88" s="29"/>
      <c r="H88" s="31"/>
    </row>
    <row r="89" spans="1:8" x14ac:dyDescent="0.25">
      <c r="A89" s="26" t="s">
        <v>152</v>
      </c>
      <c r="B89" s="27"/>
      <c r="C89" s="27"/>
      <c r="D89" s="26"/>
      <c r="E89" s="27"/>
      <c r="F89" s="27"/>
      <c r="G89" s="27"/>
      <c r="H89" s="28"/>
    </row>
    <row r="92" spans="1:8" x14ac:dyDescent="0.25">
      <c r="H92" s="43" t="s">
        <v>153</v>
      </c>
    </row>
    <row r="93" spans="1:8" x14ac:dyDescent="0.25">
      <c r="A93" s="67" t="s">
        <v>0</v>
      </c>
      <c r="B93" s="46" t="s">
        <v>154</v>
      </c>
      <c r="C93" s="47"/>
      <c r="D93" s="47"/>
      <c r="E93" s="47"/>
      <c r="F93" s="47"/>
      <c r="G93" s="47"/>
      <c r="H93" s="48"/>
    </row>
    <row r="94" spans="1:8" x14ac:dyDescent="0.25">
      <c r="A94" s="68"/>
      <c r="B94" s="59" t="s">
        <v>1</v>
      </c>
      <c r="C94" s="59" t="s">
        <v>13</v>
      </c>
      <c r="D94" s="67" t="s">
        <v>14</v>
      </c>
      <c r="E94" s="46" t="s">
        <v>2</v>
      </c>
      <c r="F94" s="48"/>
      <c r="G94" s="46" t="s">
        <v>24</v>
      </c>
      <c r="H94" s="48"/>
    </row>
    <row r="95" spans="1:8" x14ac:dyDescent="0.25">
      <c r="A95" s="69"/>
      <c r="B95" s="61"/>
      <c r="C95" s="61"/>
      <c r="D95" s="69"/>
      <c r="E95" s="41" t="s">
        <v>75</v>
      </c>
      <c r="F95" s="41" t="s">
        <v>76</v>
      </c>
      <c r="G95" s="41" t="s">
        <v>75</v>
      </c>
      <c r="H95" s="41" t="s">
        <v>76</v>
      </c>
    </row>
    <row r="96" spans="1:8" x14ac:dyDescent="0.25">
      <c r="A96" s="8">
        <v>1</v>
      </c>
      <c r="B96" s="8">
        <v>2</v>
      </c>
      <c r="C96" s="8" t="s">
        <v>123</v>
      </c>
      <c r="D96" s="8" t="s">
        <v>124</v>
      </c>
      <c r="E96" s="8" t="s">
        <v>155</v>
      </c>
      <c r="F96" s="8" t="s">
        <v>156</v>
      </c>
      <c r="G96" s="8" t="s">
        <v>157</v>
      </c>
      <c r="H96" s="8" t="s">
        <v>158</v>
      </c>
    </row>
    <row r="97" spans="1:8" x14ac:dyDescent="0.25">
      <c r="A97" s="10" t="s">
        <v>159</v>
      </c>
      <c r="B97" s="14" t="s">
        <v>160</v>
      </c>
      <c r="C97" s="15" t="s">
        <v>49</v>
      </c>
      <c r="D97" s="18" t="s">
        <v>161</v>
      </c>
      <c r="E97" s="32">
        <v>9390633.1300000008</v>
      </c>
      <c r="F97" s="32">
        <v>9380313</v>
      </c>
      <c r="G97" s="32">
        <v>22682385</v>
      </c>
      <c r="H97" s="32">
        <v>21502175</v>
      </c>
    </row>
    <row r="98" spans="1:8" x14ac:dyDescent="0.25">
      <c r="A98" s="42" t="s">
        <v>162</v>
      </c>
      <c r="B98" s="20" t="s">
        <v>163</v>
      </c>
      <c r="C98" s="21" t="s">
        <v>20</v>
      </c>
      <c r="D98" s="22" t="s">
        <v>164</v>
      </c>
      <c r="E98" s="23">
        <f>IFERROR((E97/E69)*100,0)</f>
        <v>10.033108711195169</v>
      </c>
      <c r="F98" s="23">
        <f t="shared" ref="F98:H98" si="19">IFERROR((F97/F69)*100,0)</f>
        <v>10.103915341462569</v>
      </c>
      <c r="G98" s="23">
        <f t="shared" si="19"/>
        <v>13.667309859002764</v>
      </c>
      <c r="H98" s="23">
        <f t="shared" si="19"/>
        <v>13.325499967169929</v>
      </c>
    </row>
    <row r="99" spans="1:8" x14ac:dyDescent="0.25">
      <c r="A99" s="10" t="s">
        <v>165</v>
      </c>
      <c r="B99" s="14" t="s">
        <v>166</v>
      </c>
      <c r="C99" s="15" t="s">
        <v>49</v>
      </c>
      <c r="D99" s="18" t="s">
        <v>167</v>
      </c>
      <c r="E99" s="32">
        <f>E69-E97</f>
        <v>84205812.401600003</v>
      </c>
      <c r="F99" s="32">
        <f t="shared" ref="F99:H99" si="20">F69-F97</f>
        <v>83458083.631321877</v>
      </c>
      <c r="G99" s="32">
        <f t="shared" si="20"/>
        <v>143278475.13999996</v>
      </c>
      <c r="H99" s="32">
        <f t="shared" si="20"/>
        <v>139858937.55093592</v>
      </c>
    </row>
    <row r="100" spans="1:8" x14ac:dyDescent="0.25">
      <c r="A100" s="42" t="s">
        <v>168</v>
      </c>
      <c r="B100" s="20" t="s">
        <v>169</v>
      </c>
      <c r="C100" s="21" t="s">
        <v>49</v>
      </c>
      <c r="D100" s="33" t="s">
        <v>170</v>
      </c>
      <c r="E100" s="34" t="e">
        <f>E65*(1-(E98/100))</f>
        <v>#VALUE!</v>
      </c>
      <c r="F100" s="34" t="e">
        <f>F65*(1-(F98/100))</f>
        <v>#VALUE!</v>
      </c>
      <c r="G100" s="34">
        <f>G65*(1-(G98/100))</f>
        <v>0</v>
      </c>
      <c r="H100" s="34">
        <f>H65*(1-(H98/100))</f>
        <v>0</v>
      </c>
    </row>
    <row r="101" spans="1:8" x14ac:dyDescent="0.25">
      <c r="A101" s="42" t="s">
        <v>171</v>
      </c>
      <c r="B101" s="20" t="s">
        <v>172</v>
      </c>
      <c r="C101" s="21" t="s">
        <v>49</v>
      </c>
      <c r="D101" s="33" t="s">
        <v>173</v>
      </c>
      <c r="E101" s="34" t="e">
        <f>E99-E100</f>
        <v>#VALUE!</v>
      </c>
      <c r="F101" s="34" t="e">
        <f t="shared" ref="F101:H101" si="21">F99-F100</f>
        <v>#VALUE!</v>
      </c>
      <c r="G101" s="34">
        <f t="shared" si="21"/>
        <v>143278475.13999996</v>
      </c>
      <c r="H101" s="34">
        <f t="shared" si="21"/>
        <v>139858937.55093592</v>
      </c>
    </row>
    <row r="102" spans="1:8" ht="13.2" x14ac:dyDescent="0.25">
      <c r="A102" s="10" t="s">
        <v>174</v>
      </c>
      <c r="B102" s="10" t="s">
        <v>45</v>
      </c>
      <c r="C102" s="15" t="s">
        <v>130</v>
      </c>
      <c r="D102" s="35" t="s">
        <v>175</v>
      </c>
      <c r="E102" s="36">
        <f>IFERROR(E99/E70,0)</f>
        <v>0</v>
      </c>
      <c r="F102" s="36">
        <f t="shared" ref="F102:H102" si="22">IFERROR(F99/F70,0)</f>
        <v>0</v>
      </c>
      <c r="G102" s="36">
        <f t="shared" si="22"/>
        <v>0</v>
      </c>
      <c r="H102" s="36">
        <f t="shared" si="22"/>
        <v>0</v>
      </c>
    </row>
    <row r="103" spans="1:8" ht="13.2" x14ac:dyDescent="0.25">
      <c r="A103" s="10" t="s">
        <v>176</v>
      </c>
      <c r="B103" s="10" t="s">
        <v>46</v>
      </c>
      <c r="C103" s="15" t="s">
        <v>130</v>
      </c>
      <c r="D103" s="18" t="s">
        <v>177</v>
      </c>
      <c r="E103" s="24">
        <f>E102*(1+$J$1)</f>
        <v>0</v>
      </c>
      <c r="F103" s="24">
        <f>F102*(1+$J$1)</f>
        <v>0</v>
      </c>
      <c r="G103" s="24">
        <f t="shared" ref="G103:H103" si="23">G102*(1+$J$1)</f>
        <v>0</v>
      </c>
      <c r="H103" s="24">
        <f t="shared" si="23"/>
        <v>0</v>
      </c>
    </row>
    <row r="104" spans="1:8" x14ac:dyDescent="0.25">
      <c r="A104" s="53" t="s">
        <v>178</v>
      </c>
      <c r="B104" s="55" t="s">
        <v>179</v>
      </c>
      <c r="C104" s="55"/>
      <c r="D104" s="55"/>
      <c r="E104" s="57" t="s">
        <v>53</v>
      </c>
      <c r="F104" s="57" t="s">
        <v>53</v>
      </c>
      <c r="G104" s="57" t="s">
        <v>53</v>
      </c>
      <c r="H104" s="57" t="s">
        <v>53</v>
      </c>
    </row>
    <row r="105" spans="1:8" x14ac:dyDescent="0.25">
      <c r="A105" s="54"/>
      <c r="B105" s="56"/>
      <c r="C105" s="56"/>
      <c r="D105" s="56"/>
      <c r="E105" s="58"/>
      <c r="F105" s="58"/>
      <c r="G105" s="58"/>
      <c r="H105" s="58"/>
    </row>
    <row r="107" spans="1:8" x14ac:dyDescent="0.25">
      <c r="A107" s="26" t="s">
        <v>6</v>
      </c>
      <c r="B107" s="27"/>
      <c r="C107" s="27"/>
      <c r="D107" s="26" t="s">
        <v>55</v>
      </c>
      <c r="E107" s="27"/>
      <c r="F107" s="27"/>
      <c r="G107" s="27"/>
      <c r="H107" s="28"/>
    </row>
    <row r="108" spans="1:8" x14ac:dyDescent="0.25">
      <c r="A108" s="26" t="s">
        <v>5</v>
      </c>
      <c r="B108" s="27"/>
      <c r="C108" s="27"/>
      <c r="D108" s="26" t="s">
        <v>51</v>
      </c>
      <c r="E108" s="27"/>
      <c r="F108" s="27"/>
      <c r="G108" s="27"/>
      <c r="H108" s="28"/>
    </row>
    <row r="109" spans="1:8" x14ac:dyDescent="0.25">
      <c r="A109" s="26" t="s">
        <v>150</v>
      </c>
      <c r="B109" s="27"/>
      <c r="C109" s="27"/>
      <c r="D109" s="37">
        <v>387761160</v>
      </c>
      <c r="E109" s="27"/>
      <c r="F109" s="27"/>
      <c r="G109" s="27"/>
      <c r="H109" s="28"/>
    </row>
    <row r="110" spans="1:8" ht="14.4" x14ac:dyDescent="0.25">
      <c r="A110" s="26" t="s">
        <v>151</v>
      </c>
      <c r="B110" s="27"/>
      <c r="C110" s="27"/>
      <c r="D110" s="38" t="s">
        <v>180</v>
      </c>
      <c r="E110" s="27"/>
      <c r="F110" s="27"/>
      <c r="G110" s="27"/>
      <c r="H110" s="28"/>
    </row>
    <row r="111" spans="1:8" x14ac:dyDescent="0.25">
      <c r="A111" s="26" t="s">
        <v>12</v>
      </c>
      <c r="B111" s="27"/>
      <c r="C111" s="29"/>
      <c r="D111" s="30"/>
      <c r="E111" s="29"/>
      <c r="F111" s="29"/>
      <c r="G111" s="29"/>
      <c r="H111" s="31"/>
    </row>
    <row r="112" spans="1:8" x14ac:dyDescent="0.25">
      <c r="A112" s="26" t="s">
        <v>152</v>
      </c>
      <c r="B112" s="27"/>
      <c r="C112" s="27"/>
      <c r="D112" s="26" t="s">
        <v>52</v>
      </c>
      <c r="E112" s="27"/>
      <c r="F112" s="27"/>
      <c r="G112" s="27"/>
      <c r="H112" s="28"/>
    </row>
  </sheetData>
  <mergeCells count="44">
    <mergeCell ref="H104:H105"/>
    <mergeCell ref="A104:A105"/>
    <mergeCell ref="B104:D105"/>
    <mergeCell ref="E104:E105"/>
    <mergeCell ref="F104:F105"/>
    <mergeCell ref="G104:G105"/>
    <mergeCell ref="A93:A95"/>
    <mergeCell ref="B93:H93"/>
    <mergeCell ref="B94:B95"/>
    <mergeCell ref="C94:C95"/>
    <mergeCell ref="D94:D95"/>
    <mergeCell ref="E94:F94"/>
    <mergeCell ref="G94:H94"/>
    <mergeCell ref="G73:G75"/>
    <mergeCell ref="H73:H75"/>
    <mergeCell ref="C74:D74"/>
    <mergeCell ref="C75:C76"/>
    <mergeCell ref="A79:H82"/>
    <mergeCell ref="A73:A76"/>
    <mergeCell ref="B73:B76"/>
    <mergeCell ref="C73:D73"/>
    <mergeCell ref="E73:E75"/>
    <mergeCell ref="F73:F75"/>
    <mergeCell ref="A60:A62"/>
    <mergeCell ref="B60:H60"/>
    <mergeCell ref="B61:B62"/>
    <mergeCell ref="C61:C62"/>
    <mergeCell ref="D61:D62"/>
    <mergeCell ref="E61:F61"/>
    <mergeCell ref="G61:H61"/>
    <mergeCell ref="C9:H10"/>
    <mergeCell ref="A4:H4"/>
    <mergeCell ref="A5:H5"/>
    <mergeCell ref="C6:H6"/>
    <mergeCell ref="C7:G7"/>
    <mergeCell ref="C8:F8"/>
    <mergeCell ref="C11:H11"/>
    <mergeCell ref="A12:A15"/>
    <mergeCell ref="B12:H12"/>
    <mergeCell ref="B13:B15"/>
    <mergeCell ref="C13:E13"/>
    <mergeCell ref="F13:H13"/>
    <mergeCell ref="E14:E15"/>
    <mergeCell ref="H14:H15"/>
  </mergeCells>
  <hyperlinks>
    <hyperlink ref="D110" r:id="rId1"/>
  </hyperlinks>
  <pageMargins left="0.70866141732283472" right="0.11811023622047245" top="0.59055118110236227" bottom="0.59055118110236227" header="0.31496062992125984" footer="0.31496062992125984"/>
  <pageSetup paperSize="9" orientation="portrait"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L73"/>
  <sheetViews>
    <sheetView workbookViewId="0">
      <selection sqref="A1:H55"/>
    </sheetView>
  </sheetViews>
  <sheetFormatPr defaultColWidth="9.109375" defaultRowHeight="11.4" outlineLevelCol="1" x14ac:dyDescent="0.25"/>
  <cols>
    <col min="1" max="1" width="6.6640625" style="1" customWidth="1"/>
    <col min="2" max="2" width="42.5546875" style="1" customWidth="1"/>
    <col min="3" max="3" width="7.6640625" style="1" customWidth="1"/>
    <col min="4" max="4" width="18.6640625" style="1" customWidth="1"/>
    <col min="5" max="5" width="10.44140625" style="1" customWidth="1"/>
    <col min="6" max="7" width="11.109375" style="1" customWidth="1"/>
    <col min="8" max="8" width="11.6640625" style="1" customWidth="1"/>
    <col min="9" max="9" width="9.109375" style="1"/>
    <col min="10" max="11" width="0" style="1" hidden="1" customWidth="1" outlineLevel="1"/>
    <col min="12" max="12" width="9.109375" style="1" collapsed="1"/>
    <col min="13" max="16384" width="9.109375" style="1"/>
  </cols>
  <sheetData>
    <row r="1" spans="1:11" ht="15" customHeight="1" x14ac:dyDescent="0.25">
      <c r="J1" s="1" t="s">
        <v>57</v>
      </c>
      <c r="K1" s="3" t="s">
        <v>58</v>
      </c>
    </row>
    <row r="2" spans="1:11" ht="15" customHeight="1" x14ac:dyDescent="0.25">
      <c r="H2" s="6" t="s">
        <v>122</v>
      </c>
      <c r="J2" s="4" t="e">
        <f>tab.1!#REF!</f>
        <v>#REF!</v>
      </c>
      <c r="K2" s="5" t="e">
        <f>tab.1!#REF!</f>
        <v>#REF!</v>
      </c>
    </row>
    <row r="3" spans="1:11" ht="15" customHeight="1" x14ac:dyDescent="0.25">
      <c r="A3" s="67" t="s">
        <v>0</v>
      </c>
      <c r="B3" s="46" t="s">
        <v>44</v>
      </c>
      <c r="C3" s="47"/>
      <c r="D3" s="47"/>
      <c r="E3" s="47"/>
      <c r="F3" s="47"/>
      <c r="G3" s="47"/>
      <c r="H3" s="48"/>
    </row>
    <row r="4" spans="1:11" ht="15" customHeight="1" x14ac:dyDescent="0.25">
      <c r="A4" s="68"/>
      <c r="B4" s="59" t="s">
        <v>1</v>
      </c>
      <c r="C4" s="59" t="s">
        <v>13</v>
      </c>
      <c r="D4" s="67" t="s">
        <v>14</v>
      </c>
      <c r="E4" s="46" t="s">
        <v>2</v>
      </c>
      <c r="F4" s="48"/>
      <c r="G4" s="46" t="s">
        <v>24</v>
      </c>
      <c r="H4" s="48"/>
    </row>
    <row r="5" spans="1:11" ht="15" customHeight="1" x14ac:dyDescent="0.25">
      <c r="A5" s="69"/>
      <c r="B5" s="61"/>
      <c r="C5" s="61"/>
      <c r="D5" s="69"/>
      <c r="E5" s="7" t="s">
        <v>75</v>
      </c>
      <c r="F5" s="7" t="s">
        <v>76</v>
      </c>
      <c r="G5" s="7" t="s">
        <v>75</v>
      </c>
      <c r="H5" s="7" t="s">
        <v>76</v>
      </c>
    </row>
    <row r="6" spans="1:11" ht="15" customHeight="1" x14ac:dyDescent="0.25">
      <c r="A6" s="8">
        <v>1</v>
      </c>
      <c r="B6" s="8">
        <v>2</v>
      </c>
      <c r="C6" s="8" t="s">
        <v>123</v>
      </c>
      <c r="D6" s="8" t="s">
        <v>124</v>
      </c>
      <c r="E6" s="8" t="s">
        <v>125</v>
      </c>
      <c r="F6" s="8" t="s">
        <v>126</v>
      </c>
      <c r="G6" s="8" t="s">
        <v>127</v>
      </c>
      <c r="H6" s="8" t="s">
        <v>128</v>
      </c>
    </row>
    <row r="7" spans="1:11" ht="15" customHeight="1" x14ac:dyDescent="0.25">
      <c r="A7" s="10" t="s">
        <v>15</v>
      </c>
      <c r="B7" s="14" t="s">
        <v>129</v>
      </c>
      <c r="C7" s="15" t="s">
        <v>130</v>
      </c>
      <c r="D7" s="16" t="s">
        <v>131</v>
      </c>
      <c r="E7" s="17">
        <f>tab.1!C41/tab.1!C45</f>
        <v>41.069088645199152</v>
      </c>
      <c r="F7" s="17">
        <f>tab.1!D41/tab.1!D45</f>
        <v>44.304938274459026</v>
      </c>
      <c r="G7" s="17">
        <f>tab.1!F41/(tab.1!F47+tab.1!F49)</f>
        <v>42.244060605929342</v>
      </c>
      <c r="H7" s="17">
        <f>tab.1!G41/(tab.1!G47+tab.1!G49)</f>
        <v>45.331614522205413</v>
      </c>
    </row>
    <row r="8" spans="1:11" ht="15" customHeight="1" x14ac:dyDescent="0.25">
      <c r="A8" s="10" t="s">
        <v>16</v>
      </c>
      <c r="B8" s="14" t="s">
        <v>132</v>
      </c>
      <c r="C8" s="15" t="s">
        <v>49</v>
      </c>
      <c r="D8" s="18" t="s">
        <v>133</v>
      </c>
      <c r="E8" s="11">
        <f>tab.1!C41</f>
        <v>83714742.089525312</v>
      </c>
      <c r="F8" s="11">
        <f>tab.1!D41</f>
        <v>89508646.526753724</v>
      </c>
      <c r="G8" s="11">
        <f>tab.1!F41</f>
        <v>152038798.33975345</v>
      </c>
      <c r="H8" s="11">
        <f>tab.1!G41</f>
        <v>159257169.54321665</v>
      </c>
    </row>
    <row r="9" spans="1:11" ht="15" customHeight="1" x14ac:dyDescent="0.25">
      <c r="A9" s="10" t="s">
        <v>17</v>
      </c>
      <c r="B9" s="14" t="s">
        <v>41</v>
      </c>
      <c r="C9" s="15" t="s">
        <v>49</v>
      </c>
      <c r="D9" s="18"/>
      <c r="E9" s="11">
        <f>+E12-E8</f>
        <v>9881703.4420746863</v>
      </c>
      <c r="F9" s="11">
        <f t="shared" ref="F9:H9" si="0">+F12-F8</f>
        <v>3329750.1045681536</v>
      </c>
      <c r="G9" s="11">
        <f t="shared" si="0"/>
        <v>13922061.800246507</v>
      </c>
      <c r="H9" s="11">
        <f t="shared" si="0"/>
        <v>2103943.0077192783</v>
      </c>
    </row>
    <row r="10" spans="1:11" ht="15" customHeight="1" x14ac:dyDescent="0.25">
      <c r="A10" s="19" t="s">
        <v>18</v>
      </c>
      <c r="B10" s="20" t="s">
        <v>134</v>
      </c>
      <c r="C10" s="21" t="s">
        <v>20</v>
      </c>
      <c r="D10" s="22" t="s">
        <v>135</v>
      </c>
      <c r="E10" s="23">
        <f>IFERROR(E9/(E8/100),0)</f>
        <v>11.804018259420907</v>
      </c>
      <c r="F10" s="23">
        <f>IFERROR(F9/(F8/100),0)</f>
        <v>3.7200317888539476</v>
      </c>
      <c r="G10" s="23">
        <f>IFERROR(G9/(G8/100),0)</f>
        <v>9.1569138616417991</v>
      </c>
      <c r="H10" s="23">
        <f>IFERROR(H9/(H8/100),0)</f>
        <v>1.3210978279683314</v>
      </c>
    </row>
    <row r="11" spans="1:11" ht="15" customHeight="1" x14ac:dyDescent="0.25">
      <c r="A11" s="19" t="s">
        <v>19</v>
      </c>
      <c r="B11" s="20" t="s">
        <v>136</v>
      </c>
      <c r="C11" s="21" t="s">
        <v>49</v>
      </c>
      <c r="D11" s="22"/>
      <c r="E11" s="13">
        <v>0</v>
      </c>
      <c r="F11" s="13">
        <v>0</v>
      </c>
      <c r="G11" s="13">
        <v>0</v>
      </c>
      <c r="H11" s="13">
        <v>0</v>
      </c>
    </row>
    <row r="12" spans="1:11" ht="15" customHeight="1" x14ac:dyDescent="0.25">
      <c r="A12" s="10" t="s">
        <v>21</v>
      </c>
      <c r="B12" s="10" t="s">
        <v>42</v>
      </c>
      <c r="C12" s="15" t="s">
        <v>49</v>
      </c>
      <c r="D12" s="18" t="s">
        <v>137</v>
      </c>
      <c r="E12" s="11">
        <v>93596445.531599998</v>
      </c>
      <c r="F12" s="11">
        <v>92838396.631321877</v>
      </c>
      <c r="G12" s="11">
        <v>165960860.13999996</v>
      </c>
      <c r="H12" s="11">
        <v>161361112.55093592</v>
      </c>
    </row>
    <row r="13" spans="1:11" ht="15" customHeight="1" x14ac:dyDescent="0.25">
      <c r="A13" s="19" t="s">
        <v>22</v>
      </c>
      <c r="B13" s="19" t="s">
        <v>138</v>
      </c>
      <c r="C13" s="21" t="s">
        <v>50</v>
      </c>
      <c r="D13" s="22" t="s">
        <v>139</v>
      </c>
      <c r="E13" s="13">
        <f>tab.1!C45</f>
        <v>2038388.1125960001</v>
      </c>
      <c r="F13" s="13">
        <f>tab.1!D45</f>
        <v>2020286</v>
      </c>
      <c r="G13" s="13">
        <f>tab.1!F47+tab.1!F49</f>
        <v>3599057.3860320002</v>
      </c>
      <c r="H13" s="13">
        <f>tab.1!G47+tab.1!G49</f>
        <v>3513159</v>
      </c>
    </row>
    <row r="14" spans="1:11" ht="15" customHeight="1" x14ac:dyDescent="0.25">
      <c r="A14" s="10" t="s">
        <v>23</v>
      </c>
      <c r="B14" s="10" t="s">
        <v>43</v>
      </c>
      <c r="C14" s="15" t="s">
        <v>130</v>
      </c>
      <c r="D14" s="18" t="s">
        <v>140</v>
      </c>
      <c r="E14" s="24">
        <f>IFERROR(E12/E13,0)</f>
        <v>45.916891367856216</v>
      </c>
      <c r="F14" s="24">
        <f>IFERROR(F12/F13,0)</f>
        <v>45.953096062301022</v>
      </c>
      <c r="G14" s="24">
        <f>IFERROR(G12/G13,0)</f>
        <v>46.112312847274048</v>
      </c>
      <c r="H14" s="24">
        <f>IFERROR(H12/H13,0)</f>
        <v>45.930489497041243</v>
      </c>
    </row>
    <row r="15" spans="1:11" s="3" customFormat="1" ht="15" customHeight="1" x14ac:dyDescent="0.25">
      <c r="A15" s="10" t="s">
        <v>47</v>
      </c>
      <c r="B15" s="10" t="s">
        <v>141</v>
      </c>
      <c r="C15" s="15" t="s">
        <v>130</v>
      </c>
      <c r="D15" s="18" t="s">
        <v>142</v>
      </c>
      <c r="E15" s="24" t="e">
        <f>E14*(1+$J$2)</f>
        <v>#REF!</v>
      </c>
      <c r="F15" s="24" t="e">
        <f>F14*(1+$J$2)+0.01</f>
        <v>#REF!</v>
      </c>
      <c r="G15" s="24" t="e">
        <f>G14*(1+$J$2)</f>
        <v>#REF!</v>
      </c>
      <c r="H15" s="24" t="e">
        <f>H14*(1+$J$2)</f>
        <v>#REF!</v>
      </c>
    </row>
    <row r="16" spans="1:11" s="3" customFormat="1" ht="15" customHeight="1" x14ac:dyDescent="0.25">
      <c r="A16" s="70" t="s">
        <v>143</v>
      </c>
      <c r="B16" s="70" t="s">
        <v>144</v>
      </c>
      <c r="C16" s="62" t="s">
        <v>145</v>
      </c>
      <c r="D16" s="63"/>
      <c r="E16" s="59" t="e">
        <f>CONCATENATE("Tvorba za rok ",$K$2," Vod.")</f>
        <v>#REF!</v>
      </c>
      <c r="F16" s="59" t="e">
        <f>CONCATENATE("Čerpání za rok ",$K$2," Vod.")</f>
        <v>#REF!</v>
      </c>
      <c r="G16" s="59" t="e">
        <f>CONCATENATE("Tvorba za rok ",$K$2," Kan.")</f>
        <v>#REF!</v>
      </c>
      <c r="H16" s="59" t="e">
        <f>CONCATENATE("Čerpání za rok ",$K$2," Kan.")</f>
        <v>#REF!</v>
      </c>
    </row>
    <row r="17" spans="1:8" s="9" customFormat="1" ht="15" customHeight="1" x14ac:dyDescent="0.25">
      <c r="A17" s="70"/>
      <c r="B17" s="70"/>
      <c r="C17" s="62" t="s">
        <v>146</v>
      </c>
      <c r="D17" s="63"/>
      <c r="E17" s="60"/>
      <c r="F17" s="60"/>
      <c r="G17" s="60"/>
      <c r="H17" s="60"/>
    </row>
    <row r="18" spans="1:8" s="12" customFormat="1" ht="15" customHeight="1" x14ac:dyDescent="0.25">
      <c r="A18" s="70"/>
      <c r="B18" s="70"/>
      <c r="C18" s="64" t="s">
        <v>49</v>
      </c>
      <c r="D18" s="13">
        <v>0</v>
      </c>
      <c r="E18" s="61"/>
      <c r="F18" s="61"/>
      <c r="G18" s="61"/>
      <c r="H18" s="61"/>
    </row>
    <row r="19" spans="1:8" ht="15" customHeight="1" x14ac:dyDescent="0.25">
      <c r="A19" s="70"/>
      <c r="B19" s="70"/>
      <c r="C19" s="65"/>
      <c r="D19" s="13">
        <v>0</v>
      </c>
      <c r="E19" s="13">
        <v>0</v>
      </c>
      <c r="F19" s="13">
        <v>0</v>
      </c>
      <c r="G19" s="13">
        <v>0</v>
      </c>
      <c r="H19" s="13">
        <v>0</v>
      </c>
    </row>
    <row r="20" spans="1:8" ht="15" customHeight="1" x14ac:dyDescent="0.25"/>
    <row r="21" spans="1:8" ht="15" hidden="1" customHeight="1" x14ac:dyDescent="0.25">
      <c r="A21" s="25" t="s">
        <v>147</v>
      </c>
    </row>
    <row r="22" spans="1:8" ht="15" hidden="1" customHeight="1" x14ac:dyDescent="0.25">
      <c r="A22" s="66" t="s">
        <v>148</v>
      </c>
      <c r="B22" s="66"/>
      <c r="C22" s="66"/>
      <c r="D22" s="66"/>
      <c r="E22" s="66"/>
      <c r="F22" s="66"/>
      <c r="G22" s="66"/>
      <c r="H22" s="66"/>
    </row>
    <row r="23" spans="1:8" s="12" customFormat="1" ht="15" hidden="1" customHeight="1" x14ac:dyDescent="0.25">
      <c r="A23" s="66"/>
      <c r="B23" s="66"/>
      <c r="C23" s="66"/>
      <c r="D23" s="66"/>
      <c r="E23" s="66"/>
      <c r="F23" s="66"/>
      <c r="G23" s="66"/>
      <c r="H23" s="66"/>
    </row>
    <row r="24" spans="1:8" ht="15" hidden="1" customHeight="1" x14ac:dyDescent="0.25">
      <c r="A24" s="66"/>
      <c r="B24" s="66"/>
      <c r="C24" s="66"/>
      <c r="D24" s="66"/>
      <c r="E24" s="66"/>
      <c r="F24" s="66"/>
      <c r="G24" s="66"/>
      <c r="H24" s="66"/>
    </row>
    <row r="25" spans="1:8" ht="15" hidden="1" customHeight="1" x14ac:dyDescent="0.25">
      <c r="A25" s="66"/>
      <c r="B25" s="66"/>
      <c r="C25" s="66"/>
      <c r="D25" s="66"/>
      <c r="E25" s="66"/>
      <c r="F25" s="66"/>
      <c r="G25" s="66"/>
      <c r="H25" s="66"/>
    </row>
    <row r="26" spans="1:8" ht="15" hidden="1" customHeight="1" x14ac:dyDescent="0.25"/>
    <row r="27" spans="1:8" ht="15" hidden="1" customHeight="1" collapsed="1" x14ac:dyDescent="0.25">
      <c r="A27" s="26" t="s">
        <v>6</v>
      </c>
      <c r="B27" s="27"/>
      <c r="C27" s="27"/>
      <c r="D27" s="26" t="s">
        <v>149</v>
      </c>
      <c r="E27" s="27"/>
      <c r="F27" s="27"/>
      <c r="G27" s="27"/>
      <c r="H27" s="28"/>
    </row>
    <row r="28" spans="1:8" ht="15" hidden="1" customHeight="1" x14ac:dyDescent="0.25">
      <c r="A28" s="26" t="s">
        <v>5</v>
      </c>
      <c r="B28" s="27"/>
      <c r="C28" s="27"/>
      <c r="D28" s="26"/>
      <c r="E28" s="27"/>
      <c r="F28" s="27"/>
      <c r="G28" s="27"/>
      <c r="H28" s="28"/>
    </row>
    <row r="29" spans="1:8" ht="15" hidden="1" customHeight="1" x14ac:dyDescent="0.25">
      <c r="A29" s="26" t="s">
        <v>150</v>
      </c>
      <c r="B29" s="27"/>
      <c r="C29" s="27"/>
      <c r="D29" s="26"/>
      <c r="E29" s="27"/>
      <c r="F29" s="27"/>
      <c r="G29" s="27"/>
      <c r="H29" s="28"/>
    </row>
    <row r="30" spans="1:8" ht="15" hidden="1" customHeight="1" x14ac:dyDescent="0.25">
      <c r="A30" s="26" t="s">
        <v>151</v>
      </c>
      <c r="B30" s="27"/>
      <c r="C30" s="27"/>
      <c r="D30" s="26"/>
      <c r="E30" s="27"/>
      <c r="F30" s="27"/>
      <c r="G30" s="27"/>
      <c r="H30" s="28"/>
    </row>
    <row r="31" spans="1:8" ht="15" hidden="1" customHeight="1" x14ac:dyDescent="0.25">
      <c r="A31" s="26" t="s">
        <v>12</v>
      </c>
      <c r="B31" s="27"/>
      <c r="C31" s="29"/>
      <c r="D31" s="30"/>
      <c r="E31" s="29"/>
      <c r="F31" s="29"/>
      <c r="G31" s="29"/>
      <c r="H31" s="31"/>
    </row>
    <row r="32" spans="1:8" ht="15" hidden="1" customHeight="1" x14ac:dyDescent="0.25">
      <c r="A32" s="26" t="s">
        <v>152</v>
      </c>
      <c r="B32" s="27"/>
      <c r="C32" s="27"/>
      <c r="D32" s="26"/>
      <c r="E32" s="27"/>
      <c r="F32" s="27"/>
      <c r="G32" s="27"/>
      <c r="H32" s="28"/>
    </row>
    <row r="33" spans="1:8" ht="15" hidden="1" customHeight="1" x14ac:dyDescent="0.25"/>
    <row r="34" spans="1:8" ht="15" hidden="1" customHeight="1" x14ac:dyDescent="0.25"/>
    <row r="35" spans="1:8" ht="15" customHeight="1" x14ac:dyDescent="0.25">
      <c r="H35" s="6" t="s">
        <v>153</v>
      </c>
    </row>
    <row r="36" spans="1:8" ht="15" customHeight="1" x14ac:dyDescent="0.25">
      <c r="A36" s="67" t="s">
        <v>0</v>
      </c>
      <c r="B36" s="46" t="s">
        <v>154</v>
      </c>
      <c r="C36" s="47"/>
      <c r="D36" s="47"/>
      <c r="E36" s="47"/>
      <c r="F36" s="47"/>
      <c r="G36" s="47"/>
      <c r="H36" s="48"/>
    </row>
    <row r="37" spans="1:8" ht="15" customHeight="1" x14ac:dyDescent="0.25">
      <c r="A37" s="68"/>
      <c r="B37" s="59" t="s">
        <v>1</v>
      </c>
      <c r="C37" s="59" t="s">
        <v>13</v>
      </c>
      <c r="D37" s="67" t="s">
        <v>14</v>
      </c>
      <c r="E37" s="46" t="s">
        <v>2</v>
      </c>
      <c r="F37" s="48"/>
      <c r="G37" s="46" t="s">
        <v>24</v>
      </c>
      <c r="H37" s="48"/>
    </row>
    <row r="38" spans="1:8" ht="15" customHeight="1" x14ac:dyDescent="0.25">
      <c r="A38" s="69"/>
      <c r="B38" s="61"/>
      <c r="C38" s="61"/>
      <c r="D38" s="69"/>
      <c r="E38" s="7" t="s">
        <v>75</v>
      </c>
      <c r="F38" s="7" t="s">
        <v>76</v>
      </c>
      <c r="G38" s="7" t="s">
        <v>75</v>
      </c>
      <c r="H38" s="7" t="s">
        <v>76</v>
      </c>
    </row>
    <row r="39" spans="1:8" ht="15" customHeight="1" x14ac:dyDescent="0.25">
      <c r="A39" s="8">
        <v>1</v>
      </c>
      <c r="B39" s="8">
        <v>2</v>
      </c>
      <c r="C39" s="8" t="s">
        <v>123</v>
      </c>
      <c r="D39" s="8" t="s">
        <v>124</v>
      </c>
      <c r="E39" s="8" t="s">
        <v>155</v>
      </c>
      <c r="F39" s="8" t="s">
        <v>156</v>
      </c>
      <c r="G39" s="8" t="s">
        <v>157</v>
      </c>
      <c r="H39" s="8" t="s">
        <v>158</v>
      </c>
    </row>
    <row r="40" spans="1:8" ht="15" customHeight="1" x14ac:dyDescent="0.25">
      <c r="A40" s="10" t="s">
        <v>159</v>
      </c>
      <c r="B40" s="14" t="s">
        <v>160</v>
      </c>
      <c r="C40" s="15" t="s">
        <v>49</v>
      </c>
      <c r="D40" s="18" t="s">
        <v>161</v>
      </c>
      <c r="E40" s="32">
        <v>9390633.1300000008</v>
      </c>
      <c r="F40" s="32">
        <v>9380313</v>
      </c>
      <c r="G40" s="32">
        <v>22682385</v>
      </c>
      <c r="H40" s="32">
        <v>21502175</v>
      </c>
    </row>
    <row r="41" spans="1:8" ht="15" customHeight="1" x14ac:dyDescent="0.25">
      <c r="A41" s="19" t="s">
        <v>162</v>
      </c>
      <c r="B41" s="20" t="s">
        <v>163</v>
      </c>
      <c r="C41" s="21" t="s">
        <v>20</v>
      </c>
      <c r="D41" s="22" t="s">
        <v>164</v>
      </c>
      <c r="E41" s="23">
        <f>IFERROR((E40/E12)*100,0)</f>
        <v>10.033108711195169</v>
      </c>
      <c r="F41" s="23">
        <f t="shared" ref="F41:H41" si="1">IFERROR((F40/F12)*100,0)</f>
        <v>10.103915341462569</v>
      </c>
      <c r="G41" s="23">
        <f t="shared" si="1"/>
        <v>13.667309859002764</v>
      </c>
      <c r="H41" s="23">
        <f t="shared" si="1"/>
        <v>13.325499967169929</v>
      </c>
    </row>
    <row r="42" spans="1:8" ht="15" customHeight="1" x14ac:dyDescent="0.25">
      <c r="A42" s="10" t="s">
        <v>165</v>
      </c>
      <c r="B42" s="14" t="s">
        <v>166</v>
      </c>
      <c r="C42" s="15" t="s">
        <v>49</v>
      </c>
      <c r="D42" s="18" t="s">
        <v>167</v>
      </c>
      <c r="E42" s="32">
        <f>E12-E40</f>
        <v>84205812.401600003</v>
      </c>
      <c r="F42" s="32">
        <f t="shared" ref="F42:H42" si="2">F12-F40</f>
        <v>83458083.631321877</v>
      </c>
      <c r="G42" s="32">
        <f t="shared" si="2"/>
        <v>143278475.13999996</v>
      </c>
      <c r="H42" s="32">
        <f t="shared" si="2"/>
        <v>139858937.55093592</v>
      </c>
    </row>
    <row r="43" spans="1:8" ht="15" customHeight="1" x14ac:dyDescent="0.25">
      <c r="A43" s="19" t="s">
        <v>168</v>
      </c>
      <c r="B43" s="20" t="s">
        <v>169</v>
      </c>
      <c r="C43" s="21" t="s">
        <v>49</v>
      </c>
      <c r="D43" s="33" t="s">
        <v>170</v>
      </c>
      <c r="E43" s="34">
        <f>E8*(1-(E41/100))</f>
        <v>75315551.008386582</v>
      </c>
      <c r="F43" s="34">
        <f>F8*(1-(F41/100))</f>
        <v>80464768.658401549</v>
      </c>
      <c r="G43" s="34">
        <f>G8*(1-(G41/100))</f>
        <v>131259184.664755</v>
      </c>
      <c r="H43" s="34">
        <f>H8*(1-(H41/100))</f>
        <v>138035355.46801955</v>
      </c>
    </row>
    <row r="44" spans="1:8" ht="15" customHeight="1" x14ac:dyDescent="0.25">
      <c r="A44" s="19" t="s">
        <v>171</v>
      </c>
      <c r="B44" s="20" t="s">
        <v>172</v>
      </c>
      <c r="C44" s="21" t="s">
        <v>49</v>
      </c>
      <c r="D44" s="33" t="s">
        <v>173</v>
      </c>
      <c r="E44" s="34">
        <f>E42-E43</f>
        <v>8890261.3932134211</v>
      </c>
      <c r="F44" s="34">
        <f t="shared" ref="F44:H44" si="3">F42-F43</f>
        <v>2993314.9729203284</v>
      </c>
      <c r="G44" s="34">
        <f t="shared" si="3"/>
        <v>12019290.475244954</v>
      </c>
      <c r="H44" s="34">
        <f t="shared" si="3"/>
        <v>1823582.082916379</v>
      </c>
    </row>
    <row r="45" spans="1:8" ht="15" customHeight="1" x14ac:dyDescent="0.25">
      <c r="A45" s="10" t="s">
        <v>174</v>
      </c>
      <c r="B45" s="10" t="s">
        <v>45</v>
      </c>
      <c r="C45" s="15" t="s">
        <v>130</v>
      </c>
      <c r="D45" s="35" t="s">
        <v>175</v>
      </c>
      <c r="E45" s="36">
        <f>IFERROR(E42/E13,0)</f>
        <v>41.30999974011781</v>
      </c>
      <c r="F45" s="36">
        <f t="shared" ref="F45:H45" si="4">IFERROR(F42/F13,0)</f>
        <v>41.310034139385152</v>
      </c>
      <c r="G45" s="36">
        <f t="shared" si="4"/>
        <v>39.810000167284365</v>
      </c>
      <c r="H45" s="36">
        <f t="shared" si="4"/>
        <v>39.810022134192025</v>
      </c>
    </row>
    <row r="46" spans="1:8" ht="15" customHeight="1" x14ac:dyDescent="0.25">
      <c r="A46" s="10" t="s">
        <v>176</v>
      </c>
      <c r="B46" s="10" t="s">
        <v>46</v>
      </c>
      <c r="C46" s="15" t="s">
        <v>130</v>
      </c>
      <c r="D46" s="18" t="s">
        <v>177</v>
      </c>
      <c r="E46" s="24" t="e">
        <f>E45*(1+$J$2)</f>
        <v>#REF!</v>
      </c>
      <c r="F46" s="24" t="e">
        <f>F45*(1+$J$2)</f>
        <v>#REF!</v>
      </c>
      <c r="G46" s="24" t="e">
        <f t="shared" ref="G46:H46" si="5">G45*(1+$J$2)</f>
        <v>#REF!</v>
      </c>
      <c r="H46" s="24" t="e">
        <f t="shared" si="5"/>
        <v>#REF!</v>
      </c>
    </row>
    <row r="47" spans="1:8" ht="15" customHeight="1" x14ac:dyDescent="0.25">
      <c r="A47" s="53" t="s">
        <v>178</v>
      </c>
      <c r="B47" s="55" t="s">
        <v>179</v>
      </c>
      <c r="C47" s="55"/>
      <c r="D47" s="55"/>
      <c r="E47" s="57" t="s">
        <v>53</v>
      </c>
      <c r="F47" s="57" t="s">
        <v>53</v>
      </c>
      <c r="G47" s="57" t="s">
        <v>53</v>
      </c>
      <c r="H47" s="57" t="s">
        <v>53</v>
      </c>
    </row>
    <row r="48" spans="1:8" ht="15" customHeight="1" x14ac:dyDescent="0.25">
      <c r="A48" s="54"/>
      <c r="B48" s="56"/>
      <c r="C48" s="56"/>
      <c r="D48" s="56"/>
      <c r="E48" s="58"/>
      <c r="F48" s="58"/>
      <c r="G48" s="58"/>
      <c r="H48" s="58"/>
    </row>
    <row r="49" spans="1:8" ht="15" customHeight="1" x14ac:dyDescent="0.25"/>
    <row r="50" spans="1:8" ht="15" customHeight="1" x14ac:dyDescent="0.25">
      <c r="A50" s="26" t="s">
        <v>6</v>
      </c>
      <c r="B50" s="27"/>
      <c r="C50" s="27"/>
      <c r="D50" s="26" t="s">
        <v>55</v>
      </c>
      <c r="E50" s="27"/>
      <c r="F50" s="27"/>
      <c r="G50" s="27"/>
      <c r="H50" s="28"/>
    </row>
    <row r="51" spans="1:8" ht="15" customHeight="1" x14ac:dyDescent="0.25">
      <c r="A51" s="26" t="s">
        <v>5</v>
      </c>
      <c r="B51" s="27"/>
      <c r="C51" s="27"/>
      <c r="D51" s="26" t="s">
        <v>51</v>
      </c>
      <c r="E51" s="27"/>
      <c r="F51" s="27"/>
      <c r="G51" s="27"/>
      <c r="H51" s="28"/>
    </row>
    <row r="52" spans="1:8" ht="15" customHeight="1" x14ac:dyDescent="0.25">
      <c r="A52" s="26" t="s">
        <v>150</v>
      </c>
      <c r="B52" s="27"/>
      <c r="C52" s="27"/>
      <c r="D52" s="37">
        <v>387761160</v>
      </c>
      <c r="E52" s="27"/>
      <c r="F52" s="27"/>
      <c r="G52" s="27"/>
      <c r="H52" s="28"/>
    </row>
    <row r="53" spans="1:8" ht="15" customHeight="1" x14ac:dyDescent="0.25">
      <c r="A53" s="26" t="s">
        <v>151</v>
      </c>
      <c r="B53" s="27"/>
      <c r="C53" s="27"/>
      <c r="D53" s="38" t="s">
        <v>180</v>
      </c>
      <c r="E53" s="27"/>
      <c r="F53" s="27"/>
      <c r="G53" s="27"/>
      <c r="H53" s="28"/>
    </row>
    <row r="54" spans="1:8" ht="15" customHeight="1" x14ac:dyDescent="0.25">
      <c r="A54" s="26" t="s">
        <v>12</v>
      </c>
      <c r="B54" s="27"/>
      <c r="C54" s="29"/>
      <c r="D54" s="30"/>
      <c r="E54" s="29"/>
      <c r="F54" s="29"/>
      <c r="G54" s="29"/>
      <c r="H54" s="31"/>
    </row>
    <row r="55" spans="1:8" ht="15" customHeight="1" x14ac:dyDescent="0.25">
      <c r="A55" s="26" t="s">
        <v>152</v>
      </c>
      <c r="B55" s="27"/>
      <c r="C55" s="27"/>
      <c r="D55" s="26" t="s">
        <v>52</v>
      </c>
      <c r="E55" s="27"/>
      <c r="F55" s="27"/>
      <c r="G55" s="27"/>
      <c r="H55" s="28"/>
    </row>
    <row r="56" spans="1:8" ht="15" customHeight="1" x14ac:dyDescent="0.25"/>
    <row r="57" spans="1:8" ht="15" hidden="1" customHeight="1" x14ac:dyDescent="0.25">
      <c r="A57" s="39" t="s">
        <v>181</v>
      </c>
    </row>
    <row r="58" spans="1:8" ht="15" hidden="1" customHeight="1" x14ac:dyDescent="0.25">
      <c r="A58" s="1" t="s">
        <v>182</v>
      </c>
    </row>
    <row r="59" spans="1:8" ht="15" hidden="1" customHeight="1" x14ac:dyDescent="0.25">
      <c r="A59" s="39" t="s">
        <v>183</v>
      </c>
    </row>
    <row r="60" spans="1:8" ht="15" hidden="1" customHeight="1" x14ac:dyDescent="0.25"/>
    <row r="61" spans="1:8" ht="15" hidden="1" customHeight="1" x14ac:dyDescent="0.25">
      <c r="A61" s="40" t="s">
        <v>184</v>
      </c>
    </row>
    <row r="62" spans="1:8" ht="15" hidden="1" customHeight="1" x14ac:dyDescent="0.25">
      <c r="A62" s="50" t="s">
        <v>185</v>
      </c>
      <c r="B62" s="51" t="s">
        <v>186</v>
      </c>
      <c r="C62" s="51"/>
      <c r="D62" s="51"/>
      <c r="E62" s="51"/>
      <c r="F62" s="51"/>
      <c r="G62" s="51"/>
      <c r="H62" s="51"/>
    </row>
    <row r="63" spans="1:8" ht="15" hidden="1" customHeight="1" x14ac:dyDescent="0.25">
      <c r="A63" s="50"/>
      <c r="B63" s="51"/>
      <c r="C63" s="51"/>
      <c r="D63" s="51"/>
      <c r="E63" s="51"/>
      <c r="F63" s="51"/>
      <c r="G63" s="51"/>
      <c r="H63" s="51"/>
    </row>
    <row r="64" spans="1:8" ht="15" hidden="1" customHeight="1" x14ac:dyDescent="0.25">
      <c r="A64" s="50"/>
      <c r="B64" s="51"/>
      <c r="C64" s="51"/>
      <c r="D64" s="51"/>
      <c r="E64" s="51"/>
      <c r="F64" s="51"/>
      <c r="G64" s="51"/>
      <c r="H64" s="51"/>
    </row>
    <row r="65" spans="1:8" ht="15" hidden="1" customHeight="1" x14ac:dyDescent="0.25">
      <c r="A65" s="52" t="s">
        <v>187</v>
      </c>
      <c r="B65" s="51" t="s">
        <v>188</v>
      </c>
      <c r="C65" s="51"/>
      <c r="D65" s="51"/>
      <c r="E65" s="51"/>
      <c r="F65" s="51"/>
      <c r="G65" s="51"/>
      <c r="H65" s="51"/>
    </row>
    <row r="66" spans="1:8" ht="15" hidden="1" customHeight="1" x14ac:dyDescent="0.25">
      <c r="A66" s="52"/>
      <c r="B66" s="51"/>
      <c r="C66" s="51"/>
      <c r="D66" s="51"/>
      <c r="E66" s="51"/>
      <c r="F66" s="51"/>
      <c r="G66" s="51"/>
      <c r="H66" s="51"/>
    </row>
    <row r="67" spans="1:8" ht="15" hidden="1" customHeight="1" x14ac:dyDescent="0.25">
      <c r="A67" s="52"/>
      <c r="B67" s="51"/>
      <c r="C67" s="51"/>
      <c r="D67" s="51"/>
      <c r="E67" s="51"/>
      <c r="F67" s="51"/>
      <c r="G67" s="51"/>
      <c r="H67" s="51"/>
    </row>
    <row r="68" spans="1:8" ht="15" hidden="1" customHeight="1" x14ac:dyDescent="0.25">
      <c r="A68" s="50" t="s">
        <v>189</v>
      </c>
      <c r="B68" s="51" t="s">
        <v>190</v>
      </c>
      <c r="C68" s="51"/>
      <c r="D68" s="51"/>
      <c r="E68" s="51"/>
      <c r="F68" s="51"/>
      <c r="G68" s="51"/>
      <c r="H68" s="51"/>
    </row>
    <row r="69" spans="1:8" ht="15" hidden="1" customHeight="1" x14ac:dyDescent="0.25">
      <c r="A69" s="50"/>
      <c r="B69" s="51"/>
      <c r="C69" s="51"/>
      <c r="D69" s="51"/>
      <c r="E69" s="51"/>
      <c r="F69" s="51"/>
      <c r="G69" s="51"/>
      <c r="H69" s="51"/>
    </row>
    <row r="70" spans="1:8" ht="15" hidden="1" customHeight="1" x14ac:dyDescent="0.25">
      <c r="A70" s="50"/>
      <c r="B70" s="51"/>
      <c r="C70" s="51"/>
      <c r="D70" s="51"/>
      <c r="E70" s="51"/>
      <c r="F70" s="51"/>
      <c r="G70" s="51"/>
      <c r="H70" s="51"/>
    </row>
    <row r="71" spans="1:8" ht="15" customHeight="1" x14ac:dyDescent="0.25"/>
    <row r="72" spans="1:8" ht="15" customHeight="1" x14ac:dyDescent="0.25"/>
    <row r="73" spans="1:8" ht="15" customHeight="1" x14ac:dyDescent="0.25"/>
  </sheetData>
  <mergeCells count="36">
    <mergeCell ref="A3:A5"/>
    <mergeCell ref="B3:H3"/>
    <mergeCell ref="B4:B5"/>
    <mergeCell ref="C4:C5"/>
    <mergeCell ref="D4:D5"/>
    <mergeCell ref="E4:F4"/>
    <mergeCell ref="G4:H4"/>
    <mergeCell ref="H16:H18"/>
    <mergeCell ref="C17:D17"/>
    <mergeCell ref="C18:C19"/>
    <mergeCell ref="A22:H25"/>
    <mergeCell ref="A36:A38"/>
    <mergeCell ref="B36:H36"/>
    <mergeCell ref="B37:B38"/>
    <mergeCell ref="C37:C38"/>
    <mergeCell ref="D37:D38"/>
    <mergeCell ref="E37:F37"/>
    <mergeCell ref="A16:A19"/>
    <mergeCell ref="B16:B19"/>
    <mergeCell ref="C16:D16"/>
    <mergeCell ref="E16:E18"/>
    <mergeCell ref="F16:F18"/>
    <mergeCell ref="G16:G18"/>
    <mergeCell ref="G37:H37"/>
    <mergeCell ref="A47:A48"/>
    <mergeCell ref="B47:D48"/>
    <mergeCell ref="E47:E48"/>
    <mergeCell ref="F47:F48"/>
    <mergeCell ref="G47:G48"/>
    <mergeCell ref="H47:H48"/>
    <mergeCell ref="A62:A64"/>
    <mergeCell ref="B62:H64"/>
    <mergeCell ref="A65:A67"/>
    <mergeCell ref="B65:H67"/>
    <mergeCell ref="A68:A70"/>
    <mergeCell ref="B68:H70"/>
  </mergeCells>
  <hyperlinks>
    <hyperlink ref="D53" r:id="rId1"/>
  </hyperlinks>
  <pageMargins left="0.70866141732283472" right="0.70866141732283472" top="0.78740157480314965" bottom="0.78740157480314965" header="0.31496062992125984" footer="0.31496062992125984"/>
  <pageSetup paperSize="9" scale="74"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1</vt:i4>
      </vt:variant>
    </vt:vector>
  </HeadingPairs>
  <TitlesOfParts>
    <vt:vector size="3" baseType="lpstr">
      <vt:lpstr>tab.1</vt:lpstr>
      <vt:lpstr>tab.2</vt:lpstr>
      <vt:lpstr>tab.2!Oblast_tisku</vt:lpstr>
    </vt:vector>
  </TitlesOfParts>
  <Company>1.JVS,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Kateřina Faltová</dc:creator>
  <cp:lastModifiedBy>Fučík Václav</cp:lastModifiedBy>
  <cp:lastPrinted>2017-01-06T08:05:56Z</cp:lastPrinted>
  <dcterms:created xsi:type="dcterms:W3CDTF">1999-11-25T12:54:37Z</dcterms:created>
  <dcterms:modified xsi:type="dcterms:W3CDTF">2017-01-06T08:06:02Z</dcterms:modified>
</cp:coreProperties>
</file>